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2" sheetId="1" state="visible" r:id="rId1"/>
  </sheets>
  <definedNames>
    <definedName name="_xlnm._FilterDatabase" localSheetId="0" hidden="1">Лист2!$A$6:$N$410</definedName>
    <definedName name="_xlnm.Print_Area" localSheetId="0">Лист2!#REF!</definedName>
    <definedName name="_xlnm._FilterDatabase" localSheetId="0" hidden="1">Лист2!$A$6:$N$410</definedName>
  </definedNames>
  <calcPr iterateDelta="0.0001"/>
</workbook>
</file>

<file path=xl/sharedStrings.xml><?xml version="1.0" encoding="utf-8"?>
<sst xmlns="http://schemas.openxmlformats.org/spreadsheetml/2006/main" count="564" uniqueCount="564">
  <si>
    <t xml:space="preserve">Приложение </t>
  </si>
  <si>
    <t xml:space="preserve">Рейтинг кадастровых инженеров </t>
  </si>
  <si>
    <t>Фамилия</t>
  </si>
  <si>
    <t>Имя</t>
  </si>
  <si>
    <t>Отчество</t>
  </si>
  <si>
    <t xml:space="preserve">Номер 
в государственном реестре кадастровых инженеров</t>
  </si>
  <si>
    <t xml:space="preserve">СРО, в котором состоит кадастровый инженер</t>
  </si>
  <si>
    <t xml:space="preserve">Январь-март 2026 г.</t>
  </si>
  <si>
    <t xml:space="preserve">Район работы (субъект РФ)</t>
  </si>
  <si>
    <t xml:space="preserve">Количество уведомлений о возврате документов без рассмотрения</t>
  </si>
  <si>
    <t xml:space="preserve">Общее количество решений органа регистрации прав об осуществлении государственного кадастрового учета и (или) государственной регистрации прав и об отказе в осуществлении кадастрового учета и (или) регистрации прав </t>
  </si>
  <si>
    <t xml:space="preserve">Из них:</t>
  </si>
  <si>
    <t xml:space="preserve">Количество решений о приостановлении осуществления кадастрового учета и (или) регистрации прав
</t>
  </si>
  <si>
    <t xml:space="preserve">Количество реестровых ошибок, допущенных кадастровым инженером (количество принятых органом регистрации прав решений о необходимости устранения реестровых ошибок)</t>
  </si>
  <si>
    <t xml:space="preserve">Количество решений об осуществлении государственного кадастрового учета и (или) государственной регистрации прав</t>
  </si>
  <si>
    <t xml:space="preserve">Доля решений об осуществлении государственного кадастрового учета и (или) государственной регистрации прав от общего количества решений, %</t>
  </si>
  <si>
    <t xml:space="preserve">Количество решений об отказе в осуществлении кадастрового учета и (или) регистрации прав </t>
  </si>
  <si>
    <t xml:space="preserve">Доля решений об отказе  в осуществлении кадастрового учета и (или) регистрации прав от общего количества решений, %</t>
  </si>
  <si>
    <t>Абрамов</t>
  </si>
  <si>
    <t>Андрей</t>
  </si>
  <si>
    <t>Валерьевич</t>
  </si>
  <si>
    <t xml:space="preserve">Ассоциация Саморегулируемая организация "Объединение профессионалов кадастровой деятельности"</t>
  </si>
  <si>
    <t xml:space="preserve">Нижегородская область</t>
  </si>
  <si>
    <t>Авраменко</t>
  </si>
  <si>
    <t>Сергей</t>
  </si>
  <si>
    <t>Владимирович</t>
  </si>
  <si>
    <t xml:space="preserve">Ассоциация "Саморегулируемая организация кадастровых инженеров"</t>
  </si>
  <si>
    <t>Александрова</t>
  </si>
  <si>
    <t>Людмила</t>
  </si>
  <si>
    <t>Александровна</t>
  </si>
  <si>
    <t xml:space="preserve">Ассоциация саморегулируемая организация "Балтийское объединение кадастровых инженеров"</t>
  </si>
  <si>
    <t>Алькина</t>
  </si>
  <si>
    <t>Зоя</t>
  </si>
  <si>
    <t>Сергеевна</t>
  </si>
  <si>
    <t xml:space="preserve">Ассоциация "Союз кадастровых инженеров"</t>
  </si>
  <si>
    <t>Андреев</t>
  </si>
  <si>
    <t>Василий</t>
  </si>
  <si>
    <t>Александрович</t>
  </si>
  <si>
    <t xml:space="preserve">Ассоциация "Гильдия кадастровых инженеров"</t>
  </si>
  <si>
    <t>Антонова</t>
  </si>
  <si>
    <t>Юлия</t>
  </si>
  <si>
    <t>Васильевна</t>
  </si>
  <si>
    <t>Ануфриев</t>
  </si>
  <si>
    <t>Алексей</t>
  </si>
  <si>
    <t>Алексеевич</t>
  </si>
  <si>
    <t xml:space="preserve">Саморегулируемая организация "Ассоциация кадастровых инженеров Поволжья"</t>
  </si>
  <si>
    <t>Артемьева</t>
  </si>
  <si>
    <t>Александра</t>
  </si>
  <si>
    <t>Андреевна</t>
  </si>
  <si>
    <t xml:space="preserve">Ассоциация Саморегулируемая организация "Межрегиональный союз кадастровых инженеров"</t>
  </si>
  <si>
    <t>Балабин</t>
  </si>
  <si>
    <t>Павел</t>
  </si>
  <si>
    <t>Балашов</t>
  </si>
  <si>
    <t>Викторович</t>
  </si>
  <si>
    <t>Балашова</t>
  </si>
  <si>
    <t>Виктория</t>
  </si>
  <si>
    <t xml:space="preserve">Ассоциация саморегулируемая организация "Объединение кадастровых инженеров"</t>
  </si>
  <si>
    <t>Баранов</t>
  </si>
  <si>
    <t>Михайлович</t>
  </si>
  <si>
    <t>Баранова</t>
  </si>
  <si>
    <t>Ольга</t>
  </si>
  <si>
    <t>Николаевна</t>
  </si>
  <si>
    <t>Барахович</t>
  </si>
  <si>
    <t>Максим</t>
  </si>
  <si>
    <t>Аркадьевич</t>
  </si>
  <si>
    <t>Баруздина</t>
  </si>
  <si>
    <t>Владимировна</t>
  </si>
  <si>
    <t>Барышева</t>
  </si>
  <si>
    <t>Елена</t>
  </si>
  <si>
    <t>Анатольевна</t>
  </si>
  <si>
    <t>Батунин</t>
  </si>
  <si>
    <t>Роман</t>
  </si>
  <si>
    <t>Бахметьев</t>
  </si>
  <si>
    <t>Владимир</t>
  </si>
  <si>
    <t>Павлович</t>
  </si>
  <si>
    <t>Бачан</t>
  </si>
  <si>
    <t>Павловна</t>
  </si>
  <si>
    <t>Башмачников</t>
  </si>
  <si>
    <t>Николаевич</t>
  </si>
  <si>
    <t>Башмурова</t>
  </si>
  <si>
    <t>Наталья</t>
  </si>
  <si>
    <t>Безрукова</t>
  </si>
  <si>
    <t>Геннадьевна</t>
  </si>
  <si>
    <t>Беляева</t>
  </si>
  <si>
    <t>Береговая</t>
  </si>
  <si>
    <t>Алеся</t>
  </si>
  <si>
    <t>Юрьевна</t>
  </si>
  <si>
    <t>Бирюкова</t>
  </si>
  <si>
    <t>Дарья</t>
  </si>
  <si>
    <t>Валерьевна</t>
  </si>
  <si>
    <t>Бломе</t>
  </si>
  <si>
    <t>Валентиновна</t>
  </si>
  <si>
    <t>Бобровников</t>
  </si>
  <si>
    <t>Борисов</t>
  </si>
  <si>
    <t>Иван</t>
  </si>
  <si>
    <t>Борисова</t>
  </si>
  <si>
    <t>Борфилев</t>
  </si>
  <si>
    <t>Бранихин</t>
  </si>
  <si>
    <t>Виталий</t>
  </si>
  <si>
    <t>Бритова</t>
  </si>
  <si>
    <t>Владиславовна</t>
  </si>
  <si>
    <t>Бубнова</t>
  </si>
  <si>
    <t>Булатова</t>
  </si>
  <si>
    <t>Бутько</t>
  </si>
  <si>
    <t>Настасия</t>
  </si>
  <si>
    <t xml:space="preserve">Саморегулируемая организация Ассоциация "Объединение кадастровых инженеров"</t>
  </si>
  <si>
    <t>Бухвалова</t>
  </si>
  <si>
    <t>Татьяна</t>
  </si>
  <si>
    <t>Бушов</t>
  </si>
  <si>
    <t>Бушуйкина</t>
  </si>
  <si>
    <t>Ирина</t>
  </si>
  <si>
    <t>Петровна</t>
  </si>
  <si>
    <t>Былинушкина</t>
  </si>
  <si>
    <t>Анна</t>
  </si>
  <si>
    <t>Вараксина</t>
  </si>
  <si>
    <t>Варнаков</t>
  </si>
  <si>
    <t>Евгений</t>
  </si>
  <si>
    <t>Варнакова</t>
  </si>
  <si>
    <t>Варюхин</t>
  </si>
  <si>
    <t>Олег</t>
  </si>
  <si>
    <t>Варюшкина</t>
  </si>
  <si>
    <t>Зиля</t>
  </si>
  <si>
    <t>Магсумяновна</t>
  </si>
  <si>
    <t>Васильев</t>
  </si>
  <si>
    <t>Геннадий</t>
  </si>
  <si>
    <t>Романович</t>
  </si>
  <si>
    <t>Васильева</t>
  </si>
  <si>
    <t>Верхнева</t>
  </si>
  <si>
    <t>Вижинец</t>
  </si>
  <si>
    <t>Екатерина</t>
  </si>
  <si>
    <t>Вилков</t>
  </si>
  <si>
    <t>Вишнивецкая</t>
  </si>
  <si>
    <t>Борисовна</t>
  </si>
  <si>
    <t>Владимиров</t>
  </si>
  <si>
    <t>Вадим</t>
  </si>
  <si>
    <t>Вадимович</t>
  </si>
  <si>
    <t>Власов</t>
  </si>
  <si>
    <t>Дмитрий</t>
  </si>
  <si>
    <t>Андреевич</t>
  </si>
  <si>
    <t>Волков</t>
  </si>
  <si>
    <t>Денис</t>
  </si>
  <si>
    <t>Юрьевич</t>
  </si>
  <si>
    <t>Валерий</t>
  </si>
  <si>
    <t>Иванович</t>
  </si>
  <si>
    <t>Волкова</t>
  </si>
  <si>
    <t>Любовь</t>
  </si>
  <si>
    <t>Володина</t>
  </si>
  <si>
    <t>Ивановна</t>
  </si>
  <si>
    <t>Воронцов</t>
  </si>
  <si>
    <t>Анатольевич</t>
  </si>
  <si>
    <t>Вязилов</t>
  </si>
  <si>
    <t>Васильевич</t>
  </si>
  <si>
    <t>Гаврилюк</t>
  </si>
  <si>
    <t>Алексеевна</t>
  </si>
  <si>
    <t>Гаврюшов</t>
  </si>
  <si>
    <t>Гаймер</t>
  </si>
  <si>
    <t>Галкин</t>
  </si>
  <si>
    <t>Георгиевич</t>
  </si>
  <si>
    <t>Галкина</t>
  </si>
  <si>
    <t>Нелли</t>
  </si>
  <si>
    <t>Герасимов</t>
  </si>
  <si>
    <t>Геннадьевич</t>
  </si>
  <si>
    <t xml:space="preserve">Саморегулируемая организация Союз "Некоммерческое объединение кадастровых инженеров"</t>
  </si>
  <si>
    <t>Гинзбург</t>
  </si>
  <si>
    <t>Глебова</t>
  </si>
  <si>
    <t>Михайловна</t>
  </si>
  <si>
    <t>Глухова</t>
  </si>
  <si>
    <t>Надежда</t>
  </si>
  <si>
    <t>Викторовна</t>
  </si>
  <si>
    <t>Глушков</t>
  </si>
  <si>
    <t>Михаил</t>
  </si>
  <si>
    <t>Сергеевич</t>
  </si>
  <si>
    <t>Голубев</t>
  </si>
  <si>
    <t>Артём</t>
  </si>
  <si>
    <t>Голубева</t>
  </si>
  <si>
    <t>Мария</t>
  </si>
  <si>
    <t>Гольская</t>
  </si>
  <si>
    <t>Гомулина</t>
  </si>
  <si>
    <t>Гордеева</t>
  </si>
  <si>
    <t>Горланов</t>
  </si>
  <si>
    <t>Николай</t>
  </si>
  <si>
    <t>Горшков</t>
  </si>
  <si>
    <t>Александр</t>
  </si>
  <si>
    <t>Горшкова</t>
  </si>
  <si>
    <t>Евгеньевна</t>
  </si>
  <si>
    <t>Грачева</t>
  </si>
  <si>
    <t>Марина</t>
  </si>
  <si>
    <t>Грицко</t>
  </si>
  <si>
    <t>Анастасия</t>
  </si>
  <si>
    <t>Вячеславовна</t>
  </si>
  <si>
    <t>Гричанюк</t>
  </si>
  <si>
    <t>Гришкина</t>
  </si>
  <si>
    <t>Грищенко</t>
  </si>
  <si>
    <t>Валентина</t>
  </si>
  <si>
    <t>Громов</t>
  </si>
  <si>
    <t>Евгеньевич</t>
  </si>
  <si>
    <t>Гусев</t>
  </si>
  <si>
    <t>Гусева</t>
  </si>
  <si>
    <t>Данилов</t>
  </si>
  <si>
    <t>Данилова</t>
  </si>
  <si>
    <t>Светлана</t>
  </si>
  <si>
    <t>Демидов</t>
  </si>
  <si>
    <t>Константин</t>
  </si>
  <si>
    <t>Дёмина</t>
  </si>
  <si>
    <t>Деренченко</t>
  </si>
  <si>
    <t>Дерлукова</t>
  </si>
  <si>
    <t>Десяткин</t>
  </si>
  <si>
    <t>Динисов</t>
  </si>
  <si>
    <t>Станислав</t>
  </si>
  <si>
    <t>Альбертович</t>
  </si>
  <si>
    <t>Диянов</t>
  </si>
  <si>
    <t>Ильдар</t>
  </si>
  <si>
    <t>Ринатович</t>
  </si>
  <si>
    <t>Донсков</t>
  </si>
  <si>
    <t>Дудин</t>
  </si>
  <si>
    <t>Дунина</t>
  </si>
  <si>
    <t>Дьяк</t>
  </si>
  <si>
    <t>Дьякова</t>
  </si>
  <si>
    <t>Евтеев</t>
  </si>
  <si>
    <t>Егоров</t>
  </si>
  <si>
    <t>Елисеева</t>
  </si>
  <si>
    <t>Ермакова</t>
  </si>
  <si>
    <t>Вениаминовна</t>
  </si>
  <si>
    <t>Ермолаев</t>
  </si>
  <si>
    <t>Ехилевская</t>
  </si>
  <si>
    <t>Жданкин</t>
  </si>
  <si>
    <t>Ильич</t>
  </si>
  <si>
    <t>Жидоморов</t>
  </si>
  <si>
    <t>Вячеславович</t>
  </si>
  <si>
    <t>Жилочкина</t>
  </si>
  <si>
    <t>Житняков</t>
  </si>
  <si>
    <t>Забелина</t>
  </si>
  <si>
    <t>Софья</t>
  </si>
  <si>
    <t>Завражнова</t>
  </si>
  <si>
    <t>Заика</t>
  </si>
  <si>
    <t>Зайцева</t>
  </si>
  <si>
    <t>Замараев</t>
  </si>
  <si>
    <t>Занозин</t>
  </si>
  <si>
    <t>Занозина</t>
  </si>
  <si>
    <t>Наталия</t>
  </si>
  <si>
    <t>Зарубина</t>
  </si>
  <si>
    <t>Захаров</t>
  </si>
  <si>
    <t>Захряпина</t>
  </si>
  <si>
    <t>Заякина</t>
  </si>
  <si>
    <t>Леонидовна</t>
  </si>
  <si>
    <t xml:space="preserve">Саморегулируемая организация Ассоциация кадастровых инженеров "Содружество"</t>
  </si>
  <si>
    <t>Згурский</t>
  </si>
  <si>
    <t>Золотарев</t>
  </si>
  <si>
    <t>Золотарева</t>
  </si>
  <si>
    <t>Олеся</t>
  </si>
  <si>
    <t xml:space="preserve">Саморегулируемая организация Ассоциация "Некоммерческое партнерство "Кадастровые инженеры юга"</t>
  </si>
  <si>
    <t>Зубов</t>
  </si>
  <si>
    <t>Зудин</t>
  </si>
  <si>
    <t>Игоревич</t>
  </si>
  <si>
    <t>Зулитова</t>
  </si>
  <si>
    <t>Кристина</t>
  </si>
  <si>
    <t>Зюкова</t>
  </si>
  <si>
    <t>Игнатенко</t>
  </si>
  <si>
    <t>Игоревна</t>
  </si>
  <si>
    <t>Иконников</t>
  </si>
  <si>
    <t>Илюшкин</t>
  </si>
  <si>
    <t>Кабаев</t>
  </si>
  <si>
    <t>Казикина</t>
  </si>
  <si>
    <t>Евгения</t>
  </si>
  <si>
    <t>Калашникова</t>
  </si>
  <si>
    <t>Каленова</t>
  </si>
  <si>
    <t>Калинин</t>
  </si>
  <si>
    <t>Каменщикова</t>
  </si>
  <si>
    <t>Вероника</t>
  </si>
  <si>
    <t>Камнев</t>
  </si>
  <si>
    <t>Канатенко</t>
  </si>
  <si>
    <t>Карлинский</t>
  </si>
  <si>
    <t>Антон</t>
  </si>
  <si>
    <t>Карпов</t>
  </si>
  <si>
    <t>Карпычев</t>
  </si>
  <si>
    <t>Кашичкина</t>
  </si>
  <si>
    <t>Каюсова</t>
  </si>
  <si>
    <t>Квашнин</t>
  </si>
  <si>
    <t>Кирсанова</t>
  </si>
  <si>
    <t>Кирьянова</t>
  </si>
  <si>
    <t>Киселева</t>
  </si>
  <si>
    <t>Кислова</t>
  </si>
  <si>
    <t>Алена</t>
  </si>
  <si>
    <t>Степановна</t>
  </si>
  <si>
    <t>Клак</t>
  </si>
  <si>
    <t>Клюшева</t>
  </si>
  <si>
    <t>Кодочигов</t>
  </si>
  <si>
    <t>Кожевников</t>
  </si>
  <si>
    <t>Кокурин</t>
  </si>
  <si>
    <t>Вениаминович</t>
  </si>
  <si>
    <t>Колганова</t>
  </si>
  <si>
    <t>Витальевна</t>
  </si>
  <si>
    <t>Колотухин</t>
  </si>
  <si>
    <t>Виктор</t>
  </si>
  <si>
    <t>Комарова</t>
  </si>
  <si>
    <t>Комин</t>
  </si>
  <si>
    <t>Конышев</t>
  </si>
  <si>
    <t>Коптяева</t>
  </si>
  <si>
    <t>Зинаида</t>
  </si>
  <si>
    <t>Копылова</t>
  </si>
  <si>
    <t>Коринфский</t>
  </si>
  <si>
    <t>Корнева</t>
  </si>
  <si>
    <t>Коршунова</t>
  </si>
  <si>
    <t>Корьев</t>
  </si>
  <si>
    <t>Коряковская</t>
  </si>
  <si>
    <t>Лидия</t>
  </si>
  <si>
    <t>Косицын</t>
  </si>
  <si>
    <t>Илья</t>
  </si>
  <si>
    <t>Котиков</t>
  </si>
  <si>
    <t>Котова</t>
  </si>
  <si>
    <t>Красильникова</t>
  </si>
  <si>
    <t>Краснова</t>
  </si>
  <si>
    <t>Жанна</t>
  </si>
  <si>
    <t>Криживецкий</t>
  </si>
  <si>
    <t>Крупина</t>
  </si>
  <si>
    <t>Крутова</t>
  </si>
  <si>
    <t>Георгиевна</t>
  </si>
  <si>
    <t>Кудрина</t>
  </si>
  <si>
    <t>Кудяшов</t>
  </si>
  <si>
    <t>Кудяшова</t>
  </si>
  <si>
    <t>Кузнецова</t>
  </si>
  <si>
    <t>Кузякина</t>
  </si>
  <si>
    <t>Кулагина</t>
  </si>
  <si>
    <t>Куликова</t>
  </si>
  <si>
    <t>Алина</t>
  </si>
  <si>
    <t>Куприянов</t>
  </si>
  <si>
    <t>Витальевич</t>
  </si>
  <si>
    <t>Купцова</t>
  </si>
  <si>
    <t>Куренькова</t>
  </si>
  <si>
    <t>Кустов</t>
  </si>
  <si>
    <t>Кучкина</t>
  </si>
  <si>
    <t>Кучумов</t>
  </si>
  <si>
    <t>Лазаренкова</t>
  </si>
  <si>
    <t>Лапин</t>
  </si>
  <si>
    <t>Ласкин</t>
  </si>
  <si>
    <t>Латышев</t>
  </si>
  <si>
    <t>Лебедева</t>
  </si>
  <si>
    <t>Левина</t>
  </si>
  <si>
    <t>Левтеева</t>
  </si>
  <si>
    <t>Лезов</t>
  </si>
  <si>
    <t>Эдуард</t>
  </si>
  <si>
    <t>Леханова</t>
  </si>
  <si>
    <t>Лещева</t>
  </si>
  <si>
    <t>Лопухов</t>
  </si>
  <si>
    <t>Лохман</t>
  </si>
  <si>
    <t>Лукоянов</t>
  </si>
  <si>
    <t>Лушина</t>
  </si>
  <si>
    <t>Львов</t>
  </si>
  <si>
    <t>Ляпин</t>
  </si>
  <si>
    <t>Данила</t>
  </si>
  <si>
    <t>Макаркин</t>
  </si>
  <si>
    <t>Макарцова</t>
  </si>
  <si>
    <t>Максимова</t>
  </si>
  <si>
    <t>Мальцева</t>
  </si>
  <si>
    <t>Мальшакова</t>
  </si>
  <si>
    <t>Малявин</t>
  </si>
  <si>
    <t>Марычева</t>
  </si>
  <si>
    <t>Маслова</t>
  </si>
  <si>
    <t>Дмитриевна</t>
  </si>
  <si>
    <t>Махин</t>
  </si>
  <si>
    <t>Махов</t>
  </si>
  <si>
    <t>Медведев</t>
  </si>
  <si>
    <t>Мельникова</t>
  </si>
  <si>
    <t>Мельниченко</t>
  </si>
  <si>
    <t>Нина</t>
  </si>
  <si>
    <t>Емельяновна</t>
  </si>
  <si>
    <t>Меньшова</t>
  </si>
  <si>
    <t>Меньщиков</t>
  </si>
  <si>
    <t>Мизина</t>
  </si>
  <si>
    <t>Мирон</t>
  </si>
  <si>
    <t>Митькин</t>
  </si>
  <si>
    <t>Мишанов</t>
  </si>
  <si>
    <t>Могучев</t>
  </si>
  <si>
    <t>Молодцов</t>
  </si>
  <si>
    <t>Мосягина</t>
  </si>
  <si>
    <t>Олеговна</t>
  </si>
  <si>
    <t>Муль</t>
  </si>
  <si>
    <t>Муравьев</t>
  </si>
  <si>
    <t>Муравьева</t>
  </si>
  <si>
    <t>Мурсков</t>
  </si>
  <si>
    <t>Неглупова</t>
  </si>
  <si>
    <t>Некрасова</t>
  </si>
  <si>
    <t xml:space="preserve">Ассоциация Саморегулируемая организация "Профессиональный Центр Кадастровых инженеров"</t>
  </si>
  <si>
    <t>Нелюдимов</t>
  </si>
  <si>
    <t>Ненюков</t>
  </si>
  <si>
    <t>Нефедова</t>
  </si>
  <si>
    <t>Нигматуллина</t>
  </si>
  <si>
    <t>Никитина</t>
  </si>
  <si>
    <t>Новаев</t>
  </si>
  <si>
    <t>Новикова</t>
  </si>
  <si>
    <t>Новрузова</t>
  </si>
  <si>
    <t>Норенкова</t>
  </si>
  <si>
    <t>Ныркова</t>
  </si>
  <si>
    <t>Овчинников</t>
  </si>
  <si>
    <t>Огородцев</t>
  </si>
  <si>
    <t>Олегович</t>
  </si>
  <si>
    <t>Озерова</t>
  </si>
  <si>
    <t>Остапенко</t>
  </si>
  <si>
    <t>Игорь</t>
  </si>
  <si>
    <t>Пардонов</t>
  </si>
  <si>
    <t>Пархоменко</t>
  </si>
  <si>
    <t>Паршина</t>
  </si>
  <si>
    <t>Пастарнак</t>
  </si>
  <si>
    <t>Патрикеева</t>
  </si>
  <si>
    <t>Пегов</t>
  </si>
  <si>
    <t>Захарович</t>
  </si>
  <si>
    <t>Пеплова</t>
  </si>
  <si>
    <t>Константиновна</t>
  </si>
  <si>
    <t>Пересыпкина</t>
  </si>
  <si>
    <t>Пермякова</t>
  </si>
  <si>
    <t>Петракова</t>
  </si>
  <si>
    <t>Петрова</t>
  </si>
  <si>
    <t>Пигаева</t>
  </si>
  <si>
    <t>Плетнева</t>
  </si>
  <si>
    <t>Плохова</t>
  </si>
  <si>
    <t>Половинко</t>
  </si>
  <si>
    <t>Поляков</t>
  </si>
  <si>
    <t>Поспелова</t>
  </si>
  <si>
    <t>Наиля</t>
  </si>
  <si>
    <t>Эсфировна</t>
  </si>
  <si>
    <t>Постникова</t>
  </si>
  <si>
    <t>Пресняков</t>
  </si>
  <si>
    <t>Прохожева</t>
  </si>
  <si>
    <t>Пряничникова</t>
  </si>
  <si>
    <t>Путримова</t>
  </si>
  <si>
    <t>Лариса</t>
  </si>
  <si>
    <t>Пушкин</t>
  </si>
  <si>
    <t>Валентинович</t>
  </si>
  <si>
    <t>Пыркина</t>
  </si>
  <si>
    <t>Пьянков</t>
  </si>
  <si>
    <t>Радышев</t>
  </si>
  <si>
    <t>Романова</t>
  </si>
  <si>
    <t>Ромашов</t>
  </si>
  <si>
    <t>Ромина</t>
  </si>
  <si>
    <t>Рубашкина</t>
  </si>
  <si>
    <t>Альмира</t>
  </si>
  <si>
    <t>Раухатовна</t>
  </si>
  <si>
    <t>Русина</t>
  </si>
  <si>
    <t>Ручкина</t>
  </si>
  <si>
    <t>Рыжова</t>
  </si>
  <si>
    <t>Ряхин</t>
  </si>
  <si>
    <t>Юрий</t>
  </si>
  <si>
    <t>Сабирова</t>
  </si>
  <si>
    <t>Сазонов</t>
  </si>
  <si>
    <t>Семенович</t>
  </si>
  <si>
    <t>Салангина</t>
  </si>
  <si>
    <t>Салтыкова</t>
  </si>
  <si>
    <t>София</t>
  </si>
  <si>
    <t>Самохвалов</t>
  </si>
  <si>
    <t>Артем</t>
  </si>
  <si>
    <t>Борисович</t>
  </si>
  <si>
    <t>Секретарёва</t>
  </si>
  <si>
    <t>Селиванов</t>
  </si>
  <si>
    <t>Семенов</t>
  </si>
  <si>
    <t>Семенова</t>
  </si>
  <si>
    <t>Семкина</t>
  </si>
  <si>
    <t>Сенченко</t>
  </si>
  <si>
    <t>Сергеева</t>
  </si>
  <si>
    <t>Сивенков</t>
  </si>
  <si>
    <t>Сизенков</t>
  </si>
  <si>
    <t>Сизов</t>
  </si>
  <si>
    <t>Сизова</t>
  </si>
  <si>
    <t>Галина</t>
  </si>
  <si>
    <t>Сикорский</t>
  </si>
  <si>
    <t>Силаев</t>
  </si>
  <si>
    <t>Скворцов</t>
  </si>
  <si>
    <t>Скворцова</t>
  </si>
  <si>
    <t>Сметанина</t>
  </si>
  <si>
    <t>Смирнов</t>
  </si>
  <si>
    <t>Кирилл</t>
  </si>
  <si>
    <t>Смирнова</t>
  </si>
  <si>
    <t>Соболеева</t>
  </si>
  <si>
    <t>Соколов</t>
  </si>
  <si>
    <t>Соколова</t>
  </si>
  <si>
    <t>Сорокина</t>
  </si>
  <si>
    <t>Стадник</t>
  </si>
  <si>
    <t>Старинов</t>
  </si>
  <si>
    <t>Статная</t>
  </si>
  <si>
    <t>Степанова</t>
  </si>
  <si>
    <t>Страчков</t>
  </si>
  <si>
    <t>Струняшев</t>
  </si>
  <si>
    <t>Суворова</t>
  </si>
  <si>
    <t>Сулимова</t>
  </si>
  <si>
    <t>Сулялева</t>
  </si>
  <si>
    <t>Львовна</t>
  </si>
  <si>
    <t>Суровцева</t>
  </si>
  <si>
    <t>Суслов</t>
  </si>
  <si>
    <t>Константинович</t>
  </si>
  <si>
    <t>Сухов</t>
  </si>
  <si>
    <t>Сухорукова</t>
  </si>
  <si>
    <t>Табатадзе</t>
  </si>
  <si>
    <t>Таланов</t>
  </si>
  <si>
    <t>Таранкова</t>
  </si>
  <si>
    <t>Тарасов</t>
  </si>
  <si>
    <t>Тарасова</t>
  </si>
  <si>
    <t>Татьянкина</t>
  </si>
  <si>
    <t>Тишкевич</t>
  </si>
  <si>
    <t>Матвеевна</t>
  </si>
  <si>
    <t>Трефилов</t>
  </si>
  <si>
    <t>Трубкина</t>
  </si>
  <si>
    <t>Трунов</t>
  </si>
  <si>
    <t>Туганова</t>
  </si>
  <si>
    <t>Угарова</t>
  </si>
  <si>
    <t>Углов</t>
  </si>
  <si>
    <t>Угольская</t>
  </si>
  <si>
    <t>Удалов</t>
  </si>
  <si>
    <t>Ульянкин</t>
  </si>
  <si>
    <t>34691</t>
  </si>
  <si>
    <t>Умнова</t>
  </si>
  <si>
    <t>Урусова</t>
  </si>
  <si>
    <t>Усанкова</t>
  </si>
  <si>
    <t>Усова</t>
  </si>
  <si>
    <t>Федоров</t>
  </si>
  <si>
    <t>Федотов</t>
  </si>
  <si>
    <t>Флор</t>
  </si>
  <si>
    <t>Римма</t>
  </si>
  <si>
    <t>Фомичева</t>
  </si>
  <si>
    <t>Фролов</t>
  </si>
  <si>
    <t>Григорий</t>
  </si>
  <si>
    <t>Фролова</t>
  </si>
  <si>
    <t>Фуникова</t>
  </si>
  <si>
    <t>Хехнева</t>
  </si>
  <si>
    <t>35937</t>
  </si>
  <si>
    <t>Хмелев</t>
  </si>
  <si>
    <t>Хомякова</t>
  </si>
  <si>
    <t>Храмых</t>
  </si>
  <si>
    <t>Цветков</t>
  </si>
  <si>
    <t>Цибисов</t>
  </si>
  <si>
    <t>Цыцулина</t>
  </si>
  <si>
    <t>Чернобаева</t>
  </si>
  <si>
    <t>Чернов</t>
  </si>
  <si>
    <t>Чипурилина</t>
  </si>
  <si>
    <t>Чистова</t>
  </si>
  <si>
    <t>Чоршамбиев</t>
  </si>
  <si>
    <t>Тимур</t>
  </si>
  <si>
    <t>Чубов</t>
  </si>
  <si>
    <t>Чувашова</t>
  </si>
  <si>
    <t>Чукариков</t>
  </si>
  <si>
    <t>Чумаков</t>
  </si>
  <si>
    <t>Шабаланский</t>
  </si>
  <si>
    <t>Шабанов</t>
  </si>
  <si>
    <t>Шайков</t>
  </si>
  <si>
    <t>Шальнов</t>
  </si>
  <si>
    <t>Шапкина</t>
  </si>
  <si>
    <t>Шварев</t>
  </si>
  <si>
    <t>Швецова</t>
  </si>
  <si>
    <t>Вера</t>
  </si>
  <si>
    <t>Шеронова</t>
  </si>
  <si>
    <t>Шестаков</t>
  </si>
  <si>
    <t>Шингов</t>
  </si>
  <si>
    <t>Ширин</t>
  </si>
  <si>
    <t>Шишкин</t>
  </si>
  <si>
    <t>Школенок</t>
  </si>
  <si>
    <t>Шкумат</t>
  </si>
  <si>
    <t>Альфия</t>
  </si>
  <si>
    <t>Рафиковна</t>
  </si>
  <si>
    <t>Шумилова</t>
  </si>
  <si>
    <t>Щеглова</t>
  </si>
  <si>
    <t>Щелокова</t>
  </si>
  <si>
    <t>Щербаков</t>
  </si>
  <si>
    <t>Шумилов</t>
  </si>
  <si>
    <t>Юрловский</t>
  </si>
  <si>
    <t>Яльцев</t>
  </si>
  <si>
    <t>Яшин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</si>
</sst>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#,##0.0"/>
  </numFmts>
  <fonts count="7">
    <font>
      <sz val="11.000000"/>
      <color theme="1"/>
      <name val="Calibri"/>
    </font>
    <font>
      <sz val="12.000000"/>
      <color theme="1"/>
      <name val="Calibri"/>
    </font>
    <font>
      <sz val="12.000000"/>
      <color theme="1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sz val="10.00000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5F6F6"/>
      </patternFill>
    </fill>
    <fill>
      <patternFill patternType="solid">
        <fgColor theme="0" tint="0"/>
        <bgColor theme="0" tint="0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40">
    <xf fontId="0" fillId="0" borderId="0" numFmtId="0" xfId="0"/>
    <xf fontId="1" fillId="2" borderId="1" numFmtId="0" xfId="0" applyFont="1" applyFill="1" applyBorder="1" applyAlignment="1" applyProtection="1">
      <alignment horizontal="center" vertical="center"/>
    </xf>
    <xf fontId="2" fillId="2" borderId="1" numFmtId="0" xfId="0" applyFont="1" applyFill="1" applyBorder="1" applyAlignment="1" applyProtection="1">
      <alignment horizontal="center" vertical="center"/>
    </xf>
    <xf fontId="1" fillId="2" borderId="1" numFmtId="0" xfId="0" applyFont="1" applyFill="1" applyBorder="1" applyAlignment="1" applyProtection="1">
      <alignment horizontal="center" vertical="center" wrapText="1"/>
    </xf>
    <xf fontId="3" fillId="2" borderId="1" numFmtId="0" xfId="0" applyFont="1" applyFill="1" applyBorder="1" applyAlignment="1" applyProtection="1">
      <alignment horizontal="center" wrapText="1"/>
    </xf>
    <xf fontId="4" fillId="2" borderId="1" numFmtId="0" xfId="0" applyFont="1" applyFill="1" applyBorder="1" applyAlignment="1" applyProtection="1">
      <alignment horizontal="center" vertical="center"/>
    </xf>
    <xf fontId="4" fillId="2" borderId="1" numFmtId="0" xfId="0" applyFont="1" applyFill="1" applyBorder="1" applyAlignment="1" applyProtection="1">
      <alignment horizontal="center" vertical="center" wrapText="1"/>
    </xf>
    <xf fontId="4" fillId="2" borderId="1" numFmtId="0" xfId="1" applyFont="1" applyFill="1" applyBorder="1" applyAlignment="1" applyProtection="1">
      <alignment horizontal="center" vertical="center"/>
    </xf>
    <xf fontId="4" fillId="2" borderId="1" numFmtId="0" xfId="1" applyFont="1" applyFill="1" applyBorder="1" applyAlignment="1" applyProtection="1">
      <alignment horizontal="center" vertical="center" wrapText="1"/>
    </xf>
    <xf fontId="5" fillId="2" borderId="1" numFmtId="0" xfId="1" applyFont="1" applyFill="1" applyBorder="1" applyAlignment="1" applyProtection="1">
      <alignment horizontal="center" vertical="center" wrapText="1"/>
    </xf>
    <xf fontId="2" fillId="2" borderId="1" numFmtId="0" xfId="1" applyFont="1" applyFill="1" applyBorder="1" applyAlignment="1" applyProtection="1">
      <alignment horizontal="center" vertical="center" wrapText="1"/>
    </xf>
    <xf fontId="6" fillId="2" borderId="1" numFmtId="0" xfId="0" applyFont="1" applyFill="1" applyBorder="1" applyAlignment="1" applyProtection="1">
      <alignment horizontal="center" vertical="center"/>
    </xf>
    <xf fontId="3" fillId="2" borderId="1" numFmtId="0" xfId="1" applyFont="1" applyFill="1" applyBorder="1" applyAlignment="1" applyProtection="1">
      <alignment horizontal="center" wrapText="1"/>
    </xf>
    <xf fontId="2" fillId="0" borderId="1" numFmtId="0" xfId="0" applyFont="1" applyBorder="1" applyAlignment="1" applyProtection="1">
      <alignment horizontal="center" vertical="center"/>
    </xf>
    <xf fontId="2" fillId="2" borderId="1" numFmtId="160" xfId="1" applyNumberFormat="1" applyFont="1" applyFill="1" applyBorder="1" applyAlignment="1" applyProtection="1">
      <alignment horizontal="center" vertical="center" wrapText="1"/>
    </xf>
    <xf fontId="2" fillId="2" borderId="1" numFmtId="161" xfId="1" applyNumberFormat="1" applyFont="1" applyFill="1" applyBorder="1" applyAlignment="1" applyProtection="1">
      <alignment horizontal="center" vertical="center" wrapText="1"/>
    </xf>
    <xf fontId="2" fillId="2" borderId="1" numFmtId="0" xfId="1" applyFont="1" applyFill="1" applyBorder="1" applyAlignment="1" applyProtection="1">
      <alignment horizontal="center" vertical="center"/>
    </xf>
    <xf fontId="2" fillId="2" borderId="1" numFmtId="1" xfId="1" applyNumberFormat="1" applyFont="1" applyFill="1" applyBorder="1" applyAlignment="1" applyProtection="1">
      <alignment horizontal="center" vertical="center"/>
    </xf>
    <xf fontId="2" fillId="3" borderId="1" numFmtId="0" xfId="0" applyFont="1" applyFill="1" applyBorder="1" applyAlignment="1" applyProtection="1">
      <alignment horizontal="center" vertical="center"/>
    </xf>
    <xf fontId="2" fillId="3" borderId="1" numFmtId="0" xfId="1" applyFont="1" applyFill="1" applyBorder="1" applyAlignment="1" applyProtection="1">
      <alignment horizontal="center" vertical="center" wrapText="1"/>
    </xf>
    <xf fontId="3" fillId="3" borderId="1" numFmtId="0" xfId="1" applyFont="1" applyFill="1" applyBorder="1" applyAlignment="1" applyProtection="1">
      <alignment horizontal="center" wrapText="1"/>
    </xf>
    <xf fontId="2" fillId="3" borderId="1" numFmtId="160" xfId="1" applyNumberFormat="1" applyFont="1" applyFill="1" applyBorder="1" applyAlignment="1" applyProtection="1">
      <alignment horizontal="center" vertical="center" wrapText="1"/>
    </xf>
    <xf fontId="2" fillId="3" borderId="1" numFmtId="161" xfId="1" applyNumberFormat="1" applyFont="1" applyFill="1" applyBorder="1" applyAlignment="1" applyProtection="1">
      <alignment horizontal="center" vertical="center" wrapText="1"/>
    </xf>
    <xf fontId="2" fillId="3" borderId="2" numFmtId="0" xfId="1" applyFont="1" applyFill="1" applyBorder="1" applyAlignment="1" applyProtection="1">
      <alignment horizontal="center" vertical="center" wrapText="1"/>
    </xf>
    <xf fontId="3" fillId="0" borderId="1" numFmtId="0" xfId="1" applyFont="1" applyBorder="1" applyAlignment="1" applyProtection="1">
      <alignment horizontal="center" wrapText="1"/>
    </xf>
    <xf fontId="2" fillId="2" borderId="2" numFmtId="0" xfId="1" applyFont="1" applyFill="1" applyBorder="1" applyAlignment="1" applyProtection="1">
      <alignment horizontal="center" vertical="center" wrapText="1"/>
    </xf>
    <xf fontId="2" fillId="0" borderId="1" numFmtId="0" xfId="1" applyFont="1" applyBorder="1" applyAlignment="1" applyProtection="1">
      <alignment horizontal="center"/>
    </xf>
    <xf fontId="1" fillId="2" borderId="1" numFmtId="0" xfId="1" applyFont="1" applyFill="1" applyBorder="1" applyAlignment="1" applyProtection="1">
      <alignment horizontal="center" vertical="center"/>
    </xf>
    <xf fontId="3" fillId="2" borderId="1" numFmtId="0" xfId="1" applyFont="1" applyFill="1" applyBorder="1" applyAlignment="1" applyProtection="1">
      <alignment horizontal="center" vertical="center" wrapText="1"/>
    </xf>
    <xf fontId="2" fillId="3" borderId="1" numFmtId="0" xfId="1" applyFont="1" applyFill="1" applyBorder="1" applyAlignment="1" applyProtection="1">
      <alignment horizontal="center" vertical="center"/>
    </xf>
    <xf fontId="2" fillId="3" borderId="1" numFmtId="1" xfId="1" applyNumberFormat="1" applyFont="1" applyFill="1" applyBorder="1" applyAlignment="1" applyProtection="1">
      <alignment horizontal="center" vertical="center"/>
    </xf>
    <xf fontId="2" fillId="2" borderId="1" numFmtId="0" xfId="0" applyFont="1" applyFill="1" applyBorder="1" applyAlignment="1" applyProtection="1">
      <alignment horizontal="center" vertical="center" wrapText="1"/>
    </xf>
    <xf fontId="1" fillId="3" borderId="1" numFmtId="0" xfId="0" applyFont="1" applyFill="1" applyBorder="1" applyAlignment="1" applyProtection="1">
      <alignment horizontal="center" vertical="center"/>
    </xf>
    <xf fontId="1" fillId="2" borderId="1" numFmtId="0" xfId="1" applyFont="1" applyFill="1" applyBorder="1" applyAlignment="1" applyProtection="1">
      <alignment horizontal="center" vertical="center" wrapText="1"/>
    </xf>
    <xf fontId="2" fillId="0" borderId="1" numFmtId="0" xfId="1" applyFont="1" applyBorder="1" applyAlignment="1" applyProtection="1">
      <alignment horizontal="center" vertical="center" wrapText="1"/>
    </xf>
    <xf fontId="1" fillId="0" borderId="1" numFmtId="0" xfId="1" applyFont="1" applyBorder="1" applyAlignment="1" applyProtection="1">
      <alignment horizontal="center" vertical="center" wrapText="1"/>
    </xf>
    <xf fontId="3" fillId="3" borderId="1" numFmtId="0" xfId="1" applyFont="1" applyFill="1" applyBorder="1" applyAlignment="1" applyProtection="1">
      <alignment horizontal="center" vertical="center" wrapText="1"/>
    </xf>
    <xf fontId="2" fillId="3" borderId="1" numFmtId="0" xfId="0" applyFont="1" applyFill="1" applyBorder="1" applyAlignment="1" applyProtection="1">
      <alignment horizontal="center" vertical="center" wrapText="1"/>
      <protection hidden="0" locked="1"/>
    </xf>
    <xf fontId="2" fillId="3" borderId="0" numFmtId="0" xfId="0" applyFont="1" applyFill="1" applyAlignment="1" applyProtection="1">
      <alignment horizontal="center" vertical="center" wrapText="1"/>
      <protection hidden="0" locked="1"/>
    </xf>
    <xf fontId="3" fillId="3" borderId="0" numFmtId="0" xfId="0" applyFont="1" applyFill="1" applyAlignment="1" applyProtection="1">
      <alignment horizontal="center" wrapText="1"/>
      <protection hidden="0" locked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 filterMode="1">
    <outlinePr applyStyles="0" summaryBelow="1" summaryRight="1" showOutlineSymbols="1"/>
    <pageSetUpPr autoPageBreaks="1" fitToPage="0"/>
  </sheetPr>
  <sheetViews>
    <sheetView zoomScale="80" workbookViewId="0">
      <selection activeCell="J344" activeCellId="0" sqref="J344:L344"/>
    </sheetView>
  </sheetViews>
  <sheetFormatPr defaultColWidth="9.140625" defaultRowHeight="15.75" customHeight="1"/>
  <cols>
    <col customWidth="1" min="1" max="1" style="2" width="17"/>
    <col customWidth="1" min="2" max="2" style="2" width="15.5703125"/>
    <col customWidth="1" min="3" max="3" style="2" width="18"/>
    <col customWidth="1" min="4" max="4" style="3" width="12.5703125"/>
    <col customWidth="1" min="5" max="5" style="4" width="42.140625"/>
    <col customWidth="1" min="6" max="6" style="1" width="30.28515625"/>
    <col customWidth="1" min="7" max="7" style="1" width="17.28515625"/>
    <col customWidth="1" min="8" max="8" style="2" width="31"/>
    <col customWidth="1" min="9" max="9" style="1" width="30.42578125"/>
    <col customWidth="1" min="10" max="10" style="1" width="31.42578125"/>
    <col customWidth="1" min="11" max="11" style="1" width="18.85546875"/>
    <col customWidth="1" min="12" max="12" style="1" width="22.140625"/>
    <col customWidth="1" min="13" max="13" style="1" width="25"/>
    <col customWidth="1" min="14" max="14" style="1" width="26.28515625"/>
    <col min="15" max="15" style="1" width="9.140625"/>
    <col customWidth="1" min="16" max="16" style="1" width="40.7109375"/>
    <col min="17" max="16384" style="1" width="9.140625"/>
  </cols>
  <sheetData>
    <row r="1">
      <c r="A1" s="5" t="s">
        <v>0</v>
      </c>
      <c r="B1" s="5"/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</row>
    <row r="2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</row>
    <row r="3" ht="15.75" customHeight="1">
      <c r="A3" s="7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7" t="s">
        <v>7</v>
      </c>
      <c r="G3" s="7"/>
      <c r="H3" s="7"/>
      <c r="I3" s="7"/>
      <c r="J3" s="7"/>
      <c r="K3" s="7"/>
      <c r="L3" s="7"/>
      <c r="M3" s="7"/>
      <c r="N3" s="7"/>
      <c r="O3" s="10"/>
    </row>
    <row r="4" ht="15.75" customHeight="1">
      <c r="A4" s="7"/>
      <c r="B4" s="7"/>
      <c r="C4" s="8"/>
      <c r="D4" s="8"/>
      <c r="E4" s="9"/>
      <c r="F4" s="8" t="s">
        <v>8</v>
      </c>
      <c r="G4" s="8" t="s">
        <v>9</v>
      </c>
      <c r="H4" s="8" t="s">
        <v>10</v>
      </c>
      <c r="I4" s="8" t="s">
        <v>11</v>
      </c>
      <c r="J4" s="8"/>
      <c r="K4" s="8"/>
      <c r="L4" s="8"/>
      <c r="M4" s="8" t="s">
        <v>12</v>
      </c>
      <c r="N4" s="8" t="s">
        <v>13</v>
      </c>
      <c r="O4" s="10"/>
    </row>
    <row r="5" ht="230.25" customHeight="1">
      <c r="A5" s="7"/>
      <c r="B5" s="7"/>
      <c r="C5" s="8"/>
      <c r="D5" s="8"/>
      <c r="E5" s="9"/>
      <c r="F5" s="8"/>
      <c r="G5" s="8"/>
      <c r="H5" s="8"/>
      <c r="I5" s="8" t="s">
        <v>14</v>
      </c>
      <c r="J5" s="8" t="s">
        <v>15</v>
      </c>
      <c r="K5" s="8" t="s">
        <v>16</v>
      </c>
      <c r="L5" s="8" t="s">
        <v>17</v>
      </c>
      <c r="M5" s="8"/>
      <c r="N5" s="8"/>
      <c r="O5" s="10"/>
    </row>
    <row r="6" s="11" customFormat="1">
      <c r="A6" s="10">
        <v>1</v>
      </c>
      <c r="B6" s="10">
        <v>2</v>
      </c>
      <c r="C6" s="10">
        <v>3</v>
      </c>
      <c r="D6" s="10">
        <v>4</v>
      </c>
      <c r="E6" s="12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/>
    </row>
    <row r="7" s="2" customFormat="1" ht="64.349999999999994" hidden="1" customHeight="1">
      <c r="A7" s="10" t="s">
        <v>18</v>
      </c>
      <c r="B7" s="10" t="s">
        <v>19</v>
      </c>
      <c r="C7" s="10" t="s">
        <v>20</v>
      </c>
      <c r="D7" s="10">
        <v>12280</v>
      </c>
      <c r="E7" s="12" t="s">
        <v>21</v>
      </c>
      <c r="F7" s="10" t="s">
        <v>22</v>
      </c>
      <c r="G7" s="10">
        <v>0</v>
      </c>
      <c r="H7" s="13">
        <v>41</v>
      </c>
      <c r="I7" s="10">
        <f t="shared" ref="I7:I9" si="0">H7-K7</f>
        <v>41</v>
      </c>
      <c r="J7" s="14">
        <f t="shared" ref="J7:J64" si="1">IF(H7=0,0,I7/H7*100)</f>
        <v>100</v>
      </c>
      <c r="K7" s="10">
        <v>0</v>
      </c>
      <c r="L7" s="15">
        <f t="shared" ref="L7:L64" si="2">IF(H7=0,0,K7/H7*100)</f>
        <v>0</v>
      </c>
      <c r="M7" s="10">
        <v>8</v>
      </c>
      <c r="N7" s="10">
        <v>0</v>
      </c>
      <c r="O7" s="10"/>
    </row>
    <row r="8" s="2" customFormat="1" ht="31.5" hidden="1">
      <c r="A8" s="16" t="s">
        <v>23</v>
      </c>
      <c r="B8" s="16" t="s">
        <v>24</v>
      </c>
      <c r="C8" s="16" t="s">
        <v>25</v>
      </c>
      <c r="D8" s="10">
        <v>1181</v>
      </c>
      <c r="E8" s="12" t="s">
        <v>26</v>
      </c>
      <c r="F8" s="10" t="s">
        <v>22</v>
      </c>
      <c r="G8" s="10">
        <v>0</v>
      </c>
      <c r="H8" s="13">
        <v>19</v>
      </c>
      <c r="I8" s="10">
        <f t="shared" si="0"/>
        <v>19</v>
      </c>
      <c r="J8" s="14">
        <f t="shared" si="1"/>
        <v>100</v>
      </c>
      <c r="K8" s="10">
        <v>0</v>
      </c>
      <c r="L8" s="15">
        <f t="shared" si="2"/>
        <v>0</v>
      </c>
      <c r="M8" s="17">
        <v>2</v>
      </c>
      <c r="N8" s="10">
        <v>0</v>
      </c>
      <c r="O8" s="10"/>
    </row>
    <row r="9" s="2" customFormat="1" ht="47.25" hidden="1">
      <c r="A9" s="10" t="s">
        <v>27</v>
      </c>
      <c r="B9" s="10" t="s">
        <v>28</v>
      </c>
      <c r="C9" s="10" t="s">
        <v>29</v>
      </c>
      <c r="D9" s="10">
        <v>34881</v>
      </c>
      <c r="E9" s="12" t="s">
        <v>30</v>
      </c>
      <c r="F9" s="10" t="s">
        <v>22</v>
      </c>
      <c r="G9" s="10">
        <v>0</v>
      </c>
      <c r="H9" s="13">
        <v>2</v>
      </c>
      <c r="I9" s="10">
        <f t="shared" si="0"/>
        <v>2</v>
      </c>
      <c r="J9" s="14">
        <f t="shared" si="1"/>
        <v>100</v>
      </c>
      <c r="K9" s="10">
        <v>0</v>
      </c>
      <c r="L9" s="15">
        <f t="shared" si="2"/>
        <v>0</v>
      </c>
      <c r="M9" s="10">
        <v>0</v>
      </c>
      <c r="N9" s="10">
        <v>0</v>
      </c>
      <c r="O9" s="10"/>
    </row>
    <row r="10" s="2" customFormat="1" ht="31.5" hidden="1">
      <c r="A10" s="10" t="s">
        <v>31</v>
      </c>
      <c r="B10" s="10" t="s">
        <v>32</v>
      </c>
      <c r="C10" s="10" t="s">
        <v>33</v>
      </c>
      <c r="D10" s="10">
        <v>37546</v>
      </c>
      <c r="E10" s="12" t="s">
        <v>34</v>
      </c>
      <c r="F10" s="10" t="s">
        <v>22</v>
      </c>
      <c r="G10" s="10">
        <v>0</v>
      </c>
      <c r="H10" s="13">
        <v>3</v>
      </c>
      <c r="I10" s="10">
        <f t="shared" ref="I10:I73" si="3">H10-K10</f>
        <v>3</v>
      </c>
      <c r="J10" s="14">
        <f t="shared" si="1"/>
        <v>100</v>
      </c>
      <c r="K10" s="10">
        <v>0</v>
      </c>
      <c r="L10" s="15">
        <f t="shared" si="2"/>
        <v>0</v>
      </c>
      <c r="M10" s="10">
        <v>0</v>
      </c>
      <c r="N10" s="10">
        <v>0</v>
      </c>
      <c r="O10" s="10"/>
    </row>
    <row r="11" s="2" customFormat="1" ht="31.5" customHeight="1">
      <c r="A11" s="10" t="s">
        <v>35</v>
      </c>
      <c r="B11" s="10" t="s">
        <v>36</v>
      </c>
      <c r="C11" s="10" t="s">
        <v>37</v>
      </c>
      <c r="D11" s="10">
        <v>39130</v>
      </c>
      <c r="E11" s="12" t="s">
        <v>38</v>
      </c>
      <c r="F11" s="10" t="s">
        <v>22</v>
      </c>
      <c r="G11" s="10">
        <v>0</v>
      </c>
      <c r="H11" s="13">
        <v>3</v>
      </c>
      <c r="I11" s="10">
        <f t="shared" si="3"/>
        <v>3</v>
      </c>
      <c r="J11" s="14">
        <f t="shared" si="1"/>
        <v>100</v>
      </c>
      <c r="K11" s="10">
        <v>0</v>
      </c>
      <c r="L11" s="15">
        <f t="shared" si="2"/>
        <v>0</v>
      </c>
      <c r="M11" s="10">
        <v>0</v>
      </c>
      <c r="N11" s="10">
        <v>0</v>
      </c>
      <c r="O11" s="10"/>
    </row>
    <row r="12" s="2" customFormat="1" ht="31.5" hidden="1">
      <c r="A12" s="16" t="s">
        <v>39</v>
      </c>
      <c r="B12" s="16" t="s">
        <v>40</v>
      </c>
      <c r="C12" s="16" t="s">
        <v>41</v>
      </c>
      <c r="D12" s="10">
        <v>19238</v>
      </c>
      <c r="E12" s="12" t="s">
        <v>26</v>
      </c>
      <c r="F12" s="10" t="s">
        <v>22</v>
      </c>
      <c r="G12" s="10">
        <v>0</v>
      </c>
      <c r="H12" s="13">
        <v>36</v>
      </c>
      <c r="I12" s="10">
        <f t="shared" si="3"/>
        <v>36</v>
      </c>
      <c r="J12" s="14">
        <f t="shared" si="1"/>
        <v>100</v>
      </c>
      <c r="K12" s="10">
        <v>0</v>
      </c>
      <c r="L12" s="15">
        <f t="shared" si="2"/>
        <v>0</v>
      </c>
      <c r="M12" s="17">
        <v>3</v>
      </c>
      <c r="N12" s="10">
        <v>0</v>
      </c>
      <c r="O12" s="10"/>
    </row>
    <row r="13" s="2" customFormat="1" ht="47.25" hidden="1">
      <c r="A13" s="16" t="s">
        <v>42</v>
      </c>
      <c r="B13" s="16" t="s">
        <v>43</v>
      </c>
      <c r="C13" s="16" t="s">
        <v>44</v>
      </c>
      <c r="D13" s="10">
        <v>9000</v>
      </c>
      <c r="E13" s="12" t="s">
        <v>45</v>
      </c>
      <c r="F13" s="10" t="s">
        <v>22</v>
      </c>
      <c r="G13" s="10">
        <v>0</v>
      </c>
      <c r="H13" s="13">
        <v>58</v>
      </c>
      <c r="I13" s="10">
        <f t="shared" si="3"/>
        <v>58</v>
      </c>
      <c r="J13" s="14">
        <f t="shared" si="1"/>
        <v>100</v>
      </c>
      <c r="K13" s="10">
        <v>0</v>
      </c>
      <c r="L13" s="15">
        <f t="shared" si="2"/>
        <v>0</v>
      </c>
      <c r="M13" s="17">
        <v>1</v>
      </c>
      <c r="N13" s="10">
        <v>0</v>
      </c>
      <c r="O13" s="10"/>
    </row>
    <row r="14" s="2" customFormat="1" ht="78.75" hidden="1">
      <c r="A14" s="10" t="s">
        <v>46</v>
      </c>
      <c r="B14" s="10" t="s">
        <v>47</v>
      </c>
      <c r="C14" s="10" t="s">
        <v>48</v>
      </c>
      <c r="D14" s="10">
        <v>28681</v>
      </c>
      <c r="E14" s="12" t="s">
        <v>49</v>
      </c>
      <c r="F14" s="10" t="s">
        <v>22</v>
      </c>
      <c r="G14" s="10">
        <v>0</v>
      </c>
      <c r="H14" s="13">
        <v>2</v>
      </c>
      <c r="I14" s="10">
        <f t="shared" si="3"/>
        <v>2</v>
      </c>
      <c r="J14" s="14">
        <f t="shared" si="1"/>
        <v>100</v>
      </c>
      <c r="K14" s="10">
        <v>0</v>
      </c>
      <c r="L14" s="15">
        <f t="shared" si="2"/>
        <v>0</v>
      </c>
      <c r="M14" s="10">
        <v>0</v>
      </c>
      <c r="N14" s="10">
        <v>0</v>
      </c>
      <c r="O14" s="10"/>
    </row>
    <row r="15" s="2" customFormat="1" ht="31.5" hidden="1">
      <c r="A15" s="16" t="s">
        <v>50</v>
      </c>
      <c r="B15" s="16" t="s">
        <v>51</v>
      </c>
      <c r="C15" s="16" t="s">
        <v>37</v>
      </c>
      <c r="D15" s="10">
        <v>7410</v>
      </c>
      <c r="E15" s="12" t="s">
        <v>34</v>
      </c>
      <c r="F15" s="10" t="s">
        <v>22</v>
      </c>
      <c r="G15" s="10">
        <v>0</v>
      </c>
      <c r="H15" s="13">
        <v>33</v>
      </c>
      <c r="I15" s="10">
        <f t="shared" si="3"/>
        <v>33</v>
      </c>
      <c r="J15" s="14">
        <f t="shared" si="1"/>
        <v>100</v>
      </c>
      <c r="K15" s="10">
        <v>0</v>
      </c>
      <c r="L15" s="15">
        <f t="shared" si="2"/>
        <v>0</v>
      </c>
      <c r="M15" s="10">
        <v>0</v>
      </c>
      <c r="N15" s="10">
        <v>0</v>
      </c>
      <c r="O15" s="10"/>
    </row>
    <row r="16" s="2" customFormat="1" ht="63" hidden="1">
      <c r="A16" s="10" t="s">
        <v>52</v>
      </c>
      <c r="B16" s="10" t="s">
        <v>43</v>
      </c>
      <c r="C16" s="10" t="s">
        <v>53</v>
      </c>
      <c r="D16" s="10">
        <v>41274</v>
      </c>
      <c r="E16" s="12" t="s">
        <v>45</v>
      </c>
      <c r="F16" s="10" t="s">
        <v>22</v>
      </c>
      <c r="G16" s="10">
        <v>0</v>
      </c>
      <c r="H16" s="13">
        <v>1</v>
      </c>
      <c r="I16" s="10">
        <f t="shared" si="3"/>
        <v>1</v>
      </c>
      <c r="J16" s="14">
        <f t="shared" si="1"/>
        <v>100</v>
      </c>
      <c r="K16" s="10">
        <v>0</v>
      </c>
      <c r="L16" s="15">
        <f t="shared" si="2"/>
        <v>0</v>
      </c>
      <c r="M16" s="10">
        <v>0</v>
      </c>
      <c r="N16" s="10">
        <v>0</v>
      </c>
      <c r="O16" s="10"/>
    </row>
    <row r="17" s="2" customFormat="1" ht="47.25" hidden="1">
      <c r="A17" s="10" t="s">
        <v>54</v>
      </c>
      <c r="B17" s="10" t="s">
        <v>55</v>
      </c>
      <c r="C17" s="10" t="s">
        <v>29</v>
      </c>
      <c r="D17" s="10">
        <v>29731</v>
      </c>
      <c r="E17" s="12" t="s">
        <v>56</v>
      </c>
      <c r="F17" s="10" t="s">
        <v>22</v>
      </c>
      <c r="G17" s="10">
        <v>0</v>
      </c>
      <c r="H17" s="13">
        <v>12</v>
      </c>
      <c r="I17" s="10">
        <f t="shared" si="3"/>
        <v>12</v>
      </c>
      <c r="J17" s="14">
        <f t="shared" si="1"/>
        <v>100</v>
      </c>
      <c r="K17" s="10">
        <v>0</v>
      </c>
      <c r="L17" s="15">
        <f t="shared" si="2"/>
        <v>0</v>
      </c>
      <c r="M17" s="10">
        <v>0</v>
      </c>
      <c r="N17" s="10">
        <v>0</v>
      </c>
      <c r="O17" s="10"/>
    </row>
    <row r="18" s="2" customFormat="1" ht="47.25" hidden="1">
      <c r="A18" s="16" t="s">
        <v>57</v>
      </c>
      <c r="B18" s="16" t="s">
        <v>43</v>
      </c>
      <c r="C18" s="16" t="s">
        <v>58</v>
      </c>
      <c r="D18" s="10">
        <v>12828</v>
      </c>
      <c r="E18" s="12" t="s">
        <v>45</v>
      </c>
      <c r="F18" s="10" t="s">
        <v>22</v>
      </c>
      <c r="G18" s="10">
        <v>0</v>
      </c>
      <c r="H18" s="13">
        <v>38</v>
      </c>
      <c r="I18" s="10">
        <f t="shared" si="3"/>
        <v>38</v>
      </c>
      <c r="J18" s="14">
        <f t="shared" si="1"/>
        <v>100</v>
      </c>
      <c r="K18" s="10">
        <v>0</v>
      </c>
      <c r="L18" s="15">
        <f t="shared" si="2"/>
        <v>0</v>
      </c>
      <c r="M18" s="10">
        <v>0</v>
      </c>
      <c r="N18" s="10">
        <v>0</v>
      </c>
      <c r="O18" s="10"/>
    </row>
    <row r="19" s="2" customFormat="1" ht="47.25" hidden="1">
      <c r="A19" s="10" t="s">
        <v>59</v>
      </c>
      <c r="B19" s="10" t="s">
        <v>60</v>
      </c>
      <c r="C19" s="10" t="s">
        <v>61</v>
      </c>
      <c r="D19" s="10">
        <v>26130</v>
      </c>
      <c r="E19" s="12" t="s">
        <v>49</v>
      </c>
      <c r="F19" s="10" t="s">
        <v>22</v>
      </c>
      <c r="G19" s="10">
        <v>0</v>
      </c>
      <c r="H19" s="13">
        <v>32</v>
      </c>
      <c r="I19" s="10">
        <f t="shared" si="3"/>
        <v>32</v>
      </c>
      <c r="J19" s="14">
        <f t="shared" si="1"/>
        <v>100</v>
      </c>
      <c r="K19" s="10">
        <v>0</v>
      </c>
      <c r="L19" s="15">
        <f t="shared" si="2"/>
        <v>0</v>
      </c>
      <c r="M19" s="10">
        <v>2</v>
      </c>
      <c r="N19" s="10">
        <v>0</v>
      </c>
      <c r="O19" s="10"/>
    </row>
    <row r="20" s="2" customFormat="1" ht="31.5" hidden="1">
      <c r="A20" s="16" t="s">
        <v>62</v>
      </c>
      <c r="B20" s="16" t="s">
        <v>63</v>
      </c>
      <c r="C20" s="16" t="s">
        <v>64</v>
      </c>
      <c r="D20" s="10">
        <v>8571</v>
      </c>
      <c r="E20" s="12" t="s">
        <v>26</v>
      </c>
      <c r="F20" s="10" t="s">
        <v>22</v>
      </c>
      <c r="G20" s="10">
        <v>0</v>
      </c>
      <c r="H20" s="13">
        <v>11</v>
      </c>
      <c r="I20" s="10">
        <f t="shared" si="3"/>
        <v>11</v>
      </c>
      <c r="J20" s="14">
        <f t="shared" si="1"/>
        <v>100</v>
      </c>
      <c r="K20" s="10">
        <v>0</v>
      </c>
      <c r="L20" s="15">
        <f t="shared" si="2"/>
        <v>0</v>
      </c>
      <c r="M20" s="17">
        <v>1</v>
      </c>
      <c r="N20" s="10">
        <v>0</v>
      </c>
      <c r="O20" s="10"/>
    </row>
    <row r="21" s="2" customFormat="1" ht="31.5">
      <c r="A21" s="10" t="s">
        <v>65</v>
      </c>
      <c r="B21" s="10" t="s">
        <v>40</v>
      </c>
      <c r="C21" s="10" t="s">
        <v>66</v>
      </c>
      <c r="D21" s="10">
        <v>39466</v>
      </c>
      <c r="E21" s="12" t="s">
        <v>38</v>
      </c>
      <c r="F21" s="10" t="s">
        <v>22</v>
      </c>
      <c r="G21" s="10">
        <v>0</v>
      </c>
      <c r="H21" s="13">
        <v>144</v>
      </c>
      <c r="I21" s="10">
        <f t="shared" si="3"/>
        <v>144</v>
      </c>
      <c r="J21" s="14">
        <f t="shared" si="1"/>
        <v>100</v>
      </c>
      <c r="K21" s="10">
        <v>0</v>
      </c>
      <c r="L21" s="15">
        <f t="shared" si="2"/>
        <v>0</v>
      </c>
      <c r="M21" s="10">
        <v>0</v>
      </c>
      <c r="N21" s="10">
        <v>0</v>
      </c>
      <c r="O21" s="10"/>
    </row>
    <row r="22" s="2" customFormat="1" ht="47.25" hidden="1">
      <c r="A22" s="10" t="s">
        <v>67</v>
      </c>
      <c r="B22" s="10" t="s">
        <v>68</v>
      </c>
      <c r="C22" s="10" t="s">
        <v>69</v>
      </c>
      <c r="D22" s="10">
        <v>28404</v>
      </c>
      <c r="E22" s="12" t="s">
        <v>49</v>
      </c>
      <c r="F22" s="10" t="s">
        <v>22</v>
      </c>
      <c r="G22" s="10">
        <v>0</v>
      </c>
      <c r="H22" s="13">
        <v>11</v>
      </c>
      <c r="I22" s="10">
        <f t="shared" si="3"/>
        <v>11</v>
      </c>
      <c r="J22" s="14">
        <f t="shared" si="1"/>
        <v>100</v>
      </c>
      <c r="K22" s="10">
        <v>0</v>
      </c>
      <c r="L22" s="15">
        <f t="shared" si="2"/>
        <v>0</v>
      </c>
      <c r="M22" s="10">
        <v>0</v>
      </c>
      <c r="N22" s="10">
        <v>0</v>
      </c>
      <c r="O22" s="10"/>
    </row>
    <row r="23" s="2" customFormat="1" ht="47.25" hidden="1">
      <c r="A23" s="10" t="s">
        <v>70</v>
      </c>
      <c r="B23" s="10" t="s">
        <v>71</v>
      </c>
      <c r="C23" s="10" t="s">
        <v>25</v>
      </c>
      <c r="D23" s="10">
        <v>31822</v>
      </c>
      <c r="E23" s="12" t="s">
        <v>49</v>
      </c>
      <c r="F23" s="10" t="s">
        <v>22</v>
      </c>
      <c r="G23" s="10">
        <v>0</v>
      </c>
      <c r="H23" s="13">
        <v>1</v>
      </c>
      <c r="I23" s="10">
        <f t="shared" si="3"/>
        <v>1</v>
      </c>
      <c r="J23" s="14">
        <f t="shared" si="1"/>
        <v>100</v>
      </c>
      <c r="K23" s="10">
        <v>0</v>
      </c>
      <c r="L23" s="15">
        <f t="shared" si="2"/>
        <v>0</v>
      </c>
      <c r="M23" s="10">
        <v>0</v>
      </c>
      <c r="N23" s="10">
        <v>0</v>
      </c>
      <c r="O23" s="10"/>
    </row>
    <row r="24" s="2" customFormat="1" ht="31.5" hidden="1">
      <c r="A24" s="16" t="s">
        <v>72</v>
      </c>
      <c r="B24" s="16" t="s">
        <v>73</v>
      </c>
      <c r="C24" s="16" t="s">
        <v>74</v>
      </c>
      <c r="D24" s="10">
        <v>24021</v>
      </c>
      <c r="E24" s="12" t="s">
        <v>26</v>
      </c>
      <c r="F24" s="10" t="s">
        <v>22</v>
      </c>
      <c r="G24" s="10">
        <v>0</v>
      </c>
      <c r="H24" s="13">
        <v>13</v>
      </c>
      <c r="I24" s="10">
        <f t="shared" si="3"/>
        <v>13</v>
      </c>
      <c r="J24" s="14">
        <f t="shared" si="1"/>
        <v>100</v>
      </c>
      <c r="K24" s="10">
        <v>0</v>
      </c>
      <c r="L24" s="15">
        <f t="shared" si="2"/>
        <v>0</v>
      </c>
      <c r="M24" s="10">
        <v>0</v>
      </c>
      <c r="N24" s="10">
        <v>0</v>
      </c>
      <c r="O24" s="10"/>
    </row>
    <row r="25" s="2" customFormat="1" ht="47.25" hidden="1">
      <c r="A25" s="16" t="s">
        <v>75</v>
      </c>
      <c r="B25" s="16" t="s">
        <v>60</v>
      </c>
      <c r="C25" s="16" t="s">
        <v>76</v>
      </c>
      <c r="D25" s="10">
        <v>38141</v>
      </c>
      <c r="E25" s="12" t="s">
        <v>45</v>
      </c>
      <c r="F25" s="10" t="s">
        <v>22</v>
      </c>
      <c r="G25" s="10">
        <v>0</v>
      </c>
      <c r="H25" s="13">
        <v>17</v>
      </c>
      <c r="I25" s="10">
        <f t="shared" si="3"/>
        <v>17</v>
      </c>
      <c r="J25" s="14">
        <f t="shared" si="1"/>
        <v>100</v>
      </c>
      <c r="K25" s="10">
        <v>0</v>
      </c>
      <c r="L25" s="15">
        <f t="shared" si="2"/>
        <v>0</v>
      </c>
      <c r="M25" s="10">
        <v>0</v>
      </c>
      <c r="N25" s="10">
        <v>0</v>
      </c>
      <c r="O25" s="10"/>
    </row>
    <row r="26" s="2" customFormat="1" ht="31.5" hidden="1">
      <c r="A26" s="16" t="s">
        <v>77</v>
      </c>
      <c r="B26" s="16" t="s">
        <v>24</v>
      </c>
      <c r="C26" s="16" t="s">
        <v>78</v>
      </c>
      <c r="D26" s="10">
        <v>1250</v>
      </c>
      <c r="E26" s="12" t="s">
        <v>26</v>
      </c>
      <c r="F26" s="10" t="s">
        <v>22</v>
      </c>
      <c r="G26" s="10">
        <v>0</v>
      </c>
      <c r="H26" s="13">
        <v>35</v>
      </c>
      <c r="I26" s="10">
        <f t="shared" si="3"/>
        <v>35</v>
      </c>
      <c r="J26" s="14">
        <f t="shared" si="1"/>
        <v>100</v>
      </c>
      <c r="K26" s="10">
        <v>0</v>
      </c>
      <c r="L26" s="15">
        <f t="shared" si="2"/>
        <v>0</v>
      </c>
      <c r="M26" s="17">
        <v>1</v>
      </c>
      <c r="N26" s="10">
        <v>0</v>
      </c>
      <c r="O26" s="10"/>
    </row>
    <row r="27" s="2" customFormat="1" ht="31.5" hidden="1">
      <c r="A27" s="16" t="s">
        <v>79</v>
      </c>
      <c r="B27" s="16" t="s">
        <v>80</v>
      </c>
      <c r="C27" s="16" t="s">
        <v>29</v>
      </c>
      <c r="D27" s="10">
        <v>37900</v>
      </c>
      <c r="E27" s="12" t="s">
        <v>34</v>
      </c>
      <c r="F27" s="10" t="s">
        <v>22</v>
      </c>
      <c r="G27" s="10">
        <v>0</v>
      </c>
      <c r="H27" s="13">
        <v>11</v>
      </c>
      <c r="I27" s="10">
        <f t="shared" si="3"/>
        <v>11</v>
      </c>
      <c r="J27" s="14">
        <f t="shared" si="1"/>
        <v>100</v>
      </c>
      <c r="K27" s="10">
        <v>0</v>
      </c>
      <c r="L27" s="15">
        <f t="shared" si="2"/>
        <v>0</v>
      </c>
      <c r="M27" s="10">
        <v>0</v>
      </c>
      <c r="N27" s="10">
        <v>0</v>
      </c>
      <c r="O27" s="10"/>
    </row>
    <row r="28" s="2" customFormat="1" ht="47.25" hidden="1">
      <c r="A28" s="16" t="s">
        <v>81</v>
      </c>
      <c r="B28" s="16" t="s">
        <v>60</v>
      </c>
      <c r="C28" s="16" t="s">
        <v>82</v>
      </c>
      <c r="D28" s="10">
        <v>29234</v>
      </c>
      <c r="E28" s="12" t="s">
        <v>45</v>
      </c>
      <c r="F28" s="10" t="s">
        <v>22</v>
      </c>
      <c r="G28" s="10">
        <v>0</v>
      </c>
      <c r="H28" s="13">
        <v>29</v>
      </c>
      <c r="I28" s="10">
        <f t="shared" si="3"/>
        <v>29</v>
      </c>
      <c r="J28" s="14">
        <f t="shared" si="1"/>
        <v>100</v>
      </c>
      <c r="K28" s="10">
        <v>0</v>
      </c>
      <c r="L28" s="15">
        <f t="shared" si="2"/>
        <v>0</v>
      </c>
      <c r="M28" s="10">
        <v>0</v>
      </c>
      <c r="N28" s="10">
        <v>0</v>
      </c>
      <c r="O28" s="10"/>
    </row>
    <row r="29" s="2" customFormat="1" ht="47.25" hidden="1">
      <c r="A29" s="10" t="s">
        <v>83</v>
      </c>
      <c r="B29" s="10" t="s">
        <v>55</v>
      </c>
      <c r="C29" s="10" t="s">
        <v>29</v>
      </c>
      <c r="D29" s="10">
        <v>40758</v>
      </c>
      <c r="E29" s="12" t="s">
        <v>56</v>
      </c>
      <c r="F29" s="10" t="s">
        <v>22</v>
      </c>
      <c r="G29" s="10">
        <v>0</v>
      </c>
      <c r="H29" s="13">
        <v>6</v>
      </c>
      <c r="I29" s="10">
        <f t="shared" si="3"/>
        <v>6</v>
      </c>
      <c r="J29" s="14">
        <f t="shared" si="1"/>
        <v>100</v>
      </c>
      <c r="K29" s="10">
        <v>0</v>
      </c>
      <c r="L29" s="15">
        <f t="shared" si="2"/>
        <v>0</v>
      </c>
      <c r="M29" s="10">
        <v>0</v>
      </c>
      <c r="N29" s="10">
        <v>0</v>
      </c>
      <c r="O29" s="10"/>
      <c r="P29" s="1"/>
    </row>
    <row r="30" s="2" customFormat="1" ht="31.5" hidden="1">
      <c r="A30" s="16" t="s">
        <v>84</v>
      </c>
      <c r="B30" s="16" t="s">
        <v>85</v>
      </c>
      <c r="C30" s="16" t="s">
        <v>86</v>
      </c>
      <c r="D30" s="10">
        <v>12744</v>
      </c>
      <c r="E30" s="12" t="s">
        <v>26</v>
      </c>
      <c r="F30" s="10" t="s">
        <v>22</v>
      </c>
      <c r="G30" s="10">
        <v>0</v>
      </c>
      <c r="H30" s="13">
        <v>33</v>
      </c>
      <c r="I30" s="10">
        <f t="shared" si="3"/>
        <v>33</v>
      </c>
      <c r="J30" s="14">
        <f t="shared" si="1"/>
        <v>100</v>
      </c>
      <c r="K30" s="10">
        <v>0</v>
      </c>
      <c r="L30" s="15">
        <f t="shared" si="2"/>
        <v>0</v>
      </c>
      <c r="M30" s="10">
        <v>0</v>
      </c>
      <c r="N30" s="10">
        <v>0</v>
      </c>
      <c r="O30" s="10"/>
    </row>
    <row r="31" s="2" customFormat="1" ht="47.25" hidden="1">
      <c r="A31" s="10" t="s">
        <v>87</v>
      </c>
      <c r="B31" s="10" t="s">
        <v>88</v>
      </c>
      <c r="C31" s="10" t="s">
        <v>89</v>
      </c>
      <c r="D31" s="10">
        <v>31692</v>
      </c>
      <c r="E31" s="12" t="s">
        <v>45</v>
      </c>
      <c r="F31" s="10" t="s">
        <v>22</v>
      </c>
      <c r="G31" s="10">
        <v>0</v>
      </c>
      <c r="H31" s="13">
        <v>12</v>
      </c>
      <c r="I31" s="10">
        <f t="shared" si="3"/>
        <v>12</v>
      </c>
      <c r="J31" s="14">
        <f t="shared" si="1"/>
        <v>100</v>
      </c>
      <c r="K31" s="10">
        <v>0</v>
      </c>
      <c r="L31" s="15">
        <f t="shared" si="2"/>
        <v>0</v>
      </c>
      <c r="M31" s="10">
        <v>0</v>
      </c>
      <c r="N31" s="10">
        <v>0</v>
      </c>
      <c r="O31" s="10"/>
    </row>
    <row r="32" s="2" customFormat="1" ht="47.25" hidden="1">
      <c r="A32" s="16" t="s">
        <v>90</v>
      </c>
      <c r="B32" s="16" t="s">
        <v>68</v>
      </c>
      <c r="C32" s="16" t="s">
        <v>91</v>
      </c>
      <c r="D32" s="10">
        <v>31898</v>
      </c>
      <c r="E32" s="12" t="s">
        <v>45</v>
      </c>
      <c r="F32" s="10" t="s">
        <v>22</v>
      </c>
      <c r="G32" s="10">
        <v>0</v>
      </c>
      <c r="H32" s="13">
        <v>11</v>
      </c>
      <c r="I32" s="10">
        <f t="shared" si="3"/>
        <v>11</v>
      </c>
      <c r="J32" s="14">
        <f t="shared" si="1"/>
        <v>100</v>
      </c>
      <c r="K32" s="10">
        <v>0</v>
      </c>
      <c r="L32" s="15">
        <f t="shared" si="2"/>
        <v>0</v>
      </c>
      <c r="M32" s="10">
        <v>0</v>
      </c>
      <c r="N32" s="10">
        <v>0</v>
      </c>
      <c r="O32" s="10"/>
    </row>
    <row r="33" s="2" customFormat="1" ht="31.5" hidden="1" customHeight="1">
      <c r="A33" s="16" t="s">
        <v>92</v>
      </c>
      <c r="B33" s="16" t="s">
        <v>71</v>
      </c>
      <c r="C33" s="16" t="s">
        <v>53</v>
      </c>
      <c r="D33" s="10">
        <v>40119</v>
      </c>
      <c r="E33" s="12" t="s">
        <v>45</v>
      </c>
      <c r="F33" s="10" t="s">
        <v>22</v>
      </c>
      <c r="G33" s="10">
        <v>0</v>
      </c>
      <c r="H33" s="13">
        <v>7</v>
      </c>
      <c r="I33" s="10">
        <f t="shared" si="3"/>
        <v>7</v>
      </c>
      <c r="J33" s="14">
        <f t="shared" si="1"/>
        <v>100</v>
      </c>
      <c r="K33" s="10">
        <v>0</v>
      </c>
      <c r="L33" s="15">
        <f t="shared" si="2"/>
        <v>0</v>
      </c>
      <c r="M33" s="17">
        <v>1</v>
      </c>
      <c r="N33" s="10">
        <v>0</v>
      </c>
      <c r="O33" s="10"/>
    </row>
    <row r="34" s="2" customFormat="1" ht="31.5" hidden="1">
      <c r="A34" s="16" t="s">
        <v>93</v>
      </c>
      <c r="B34" s="16" t="s">
        <v>43</v>
      </c>
      <c r="C34" s="16" t="s">
        <v>78</v>
      </c>
      <c r="D34" s="10">
        <v>7425</v>
      </c>
      <c r="E34" s="12" t="s">
        <v>26</v>
      </c>
      <c r="F34" s="10" t="s">
        <v>22</v>
      </c>
      <c r="G34" s="10">
        <v>0</v>
      </c>
      <c r="H34" s="13">
        <v>37</v>
      </c>
      <c r="I34" s="10">
        <f t="shared" si="3"/>
        <v>37</v>
      </c>
      <c r="J34" s="14">
        <f t="shared" si="1"/>
        <v>100</v>
      </c>
      <c r="K34" s="10">
        <v>0</v>
      </c>
      <c r="L34" s="15">
        <f t="shared" si="2"/>
        <v>0</v>
      </c>
      <c r="M34" s="17">
        <v>1</v>
      </c>
      <c r="N34" s="10">
        <v>0</v>
      </c>
      <c r="O34" s="10"/>
    </row>
    <row r="35" s="2" customFormat="1" ht="31.5" hidden="1">
      <c r="A35" s="16" t="s">
        <v>93</v>
      </c>
      <c r="B35" s="16" t="s">
        <v>94</v>
      </c>
      <c r="C35" s="16" t="s">
        <v>25</v>
      </c>
      <c r="D35" s="10">
        <v>5062</v>
      </c>
      <c r="E35" s="12" t="s">
        <v>26</v>
      </c>
      <c r="F35" s="10" t="s">
        <v>22</v>
      </c>
      <c r="G35" s="10">
        <v>0</v>
      </c>
      <c r="H35" s="13">
        <v>6</v>
      </c>
      <c r="I35" s="10">
        <f t="shared" si="3"/>
        <v>6</v>
      </c>
      <c r="J35" s="14">
        <f t="shared" si="1"/>
        <v>100</v>
      </c>
      <c r="K35" s="10">
        <v>0</v>
      </c>
      <c r="L35" s="15">
        <f t="shared" si="2"/>
        <v>0</v>
      </c>
      <c r="M35" s="10">
        <v>0</v>
      </c>
      <c r="N35" s="10">
        <v>0</v>
      </c>
      <c r="O35" s="10"/>
    </row>
    <row r="36" s="2" customFormat="1" ht="31.5" hidden="1">
      <c r="A36" s="10" t="s">
        <v>95</v>
      </c>
      <c r="B36" s="10" t="s">
        <v>68</v>
      </c>
      <c r="C36" s="10" t="s">
        <v>29</v>
      </c>
      <c r="D36" s="10">
        <v>21585</v>
      </c>
      <c r="E36" s="12" t="s">
        <v>26</v>
      </c>
      <c r="F36" s="10" t="s">
        <v>22</v>
      </c>
      <c r="G36" s="10">
        <v>0</v>
      </c>
      <c r="H36" s="13">
        <v>2</v>
      </c>
      <c r="I36" s="10">
        <f t="shared" si="3"/>
        <v>2</v>
      </c>
      <c r="J36" s="14">
        <f t="shared" si="1"/>
        <v>100</v>
      </c>
      <c r="K36" s="10">
        <v>0</v>
      </c>
      <c r="L36" s="15">
        <f t="shared" si="2"/>
        <v>0</v>
      </c>
      <c r="M36" s="10">
        <v>0</v>
      </c>
      <c r="N36" s="10">
        <v>0</v>
      </c>
      <c r="O36" s="10"/>
    </row>
    <row r="37" s="2" customFormat="1" ht="31.5" hidden="1">
      <c r="A37" s="16" t="s">
        <v>96</v>
      </c>
      <c r="B37" s="16" t="s">
        <v>19</v>
      </c>
      <c r="C37" s="16" t="s">
        <v>44</v>
      </c>
      <c r="D37" s="10">
        <v>18071</v>
      </c>
      <c r="E37" s="12" t="s">
        <v>26</v>
      </c>
      <c r="F37" s="10" t="s">
        <v>22</v>
      </c>
      <c r="G37" s="10">
        <v>0</v>
      </c>
      <c r="H37" s="13">
        <v>38</v>
      </c>
      <c r="I37" s="10">
        <f t="shared" si="3"/>
        <v>38</v>
      </c>
      <c r="J37" s="14">
        <f t="shared" si="1"/>
        <v>100</v>
      </c>
      <c r="K37" s="10">
        <v>0</v>
      </c>
      <c r="L37" s="15">
        <f t="shared" si="2"/>
        <v>0</v>
      </c>
      <c r="M37" s="10">
        <v>0</v>
      </c>
      <c r="N37" s="10">
        <v>0</v>
      </c>
      <c r="O37" s="10"/>
    </row>
    <row r="38" s="2" customFormat="1" ht="47.25" hidden="1">
      <c r="A38" s="16" t="s">
        <v>97</v>
      </c>
      <c r="B38" s="16" t="s">
        <v>98</v>
      </c>
      <c r="C38" s="16" t="s">
        <v>20</v>
      </c>
      <c r="D38" s="10">
        <v>34635</v>
      </c>
      <c r="E38" s="12" t="s">
        <v>45</v>
      </c>
      <c r="F38" s="10" t="s">
        <v>22</v>
      </c>
      <c r="G38" s="10">
        <v>0</v>
      </c>
      <c r="H38" s="13">
        <v>43</v>
      </c>
      <c r="I38" s="10">
        <f t="shared" si="3"/>
        <v>43</v>
      </c>
      <c r="J38" s="14">
        <f t="shared" si="1"/>
        <v>100</v>
      </c>
      <c r="K38" s="10">
        <v>0</v>
      </c>
      <c r="L38" s="15">
        <f t="shared" si="2"/>
        <v>0</v>
      </c>
      <c r="M38" s="10">
        <v>0</v>
      </c>
      <c r="N38" s="10">
        <v>0</v>
      </c>
      <c r="O38" s="10"/>
    </row>
    <row r="39" s="2" customFormat="1" ht="47.25" hidden="1">
      <c r="A39" s="16" t="s">
        <v>99</v>
      </c>
      <c r="B39" s="16" t="s">
        <v>68</v>
      </c>
      <c r="C39" s="16" t="s">
        <v>100</v>
      </c>
      <c r="D39" s="10">
        <v>6227</v>
      </c>
      <c r="E39" s="12" t="s">
        <v>56</v>
      </c>
      <c r="F39" s="10" t="s">
        <v>22</v>
      </c>
      <c r="G39" s="10">
        <v>0</v>
      </c>
      <c r="H39" s="13">
        <v>13</v>
      </c>
      <c r="I39" s="10">
        <f t="shared" si="3"/>
        <v>13</v>
      </c>
      <c r="J39" s="14">
        <f t="shared" si="1"/>
        <v>100</v>
      </c>
      <c r="K39" s="10">
        <v>0</v>
      </c>
      <c r="L39" s="15">
        <f t="shared" si="2"/>
        <v>0</v>
      </c>
      <c r="M39" s="10">
        <v>0</v>
      </c>
      <c r="N39" s="10">
        <v>0</v>
      </c>
      <c r="O39" s="10"/>
    </row>
    <row r="40" s="2" customFormat="1" ht="31.5">
      <c r="A40" s="16" t="s">
        <v>101</v>
      </c>
      <c r="B40" s="16" t="s">
        <v>60</v>
      </c>
      <c r="C40" s="16" t="s">
        <v>61</v>
      </c>
      <c r="D40" s="10">
        <v>8575</v>
      </c>
      <c r="E40" s="12" t="s">
        <v>38</v>
      </c>
      <c r="F40" s="10" t="s">
        <v>22</v>
      </c>
      <c r="G40" s="10">
        <v>0</v>
      </c>
      <c r="H40" s="13">
        <v>83</v>
      </c>
      <c r="I40" s="10">
        <f t="shared" si="3"/>
        <v>83</v>
      </c>
      <c r="J40" s="14">
        <f t="shared" si="1"/>
        <v>100</v>
      </c>
      <c r="K40" s="10">
        <v>0</v>
      </c>
      <c r="L40" s="15">
        <f t="shared" si="2"/>
        <v>0</v>
      </c>
      <c r="M40" s="17">
        <v>4</v>
      </c>
      <c r="N40" s="10">
        <v>0</v>
      </c>
      <c r="O40" s="10"/>
    </row>
    <row r="41" s="2" customFormat="1" ht="47.25" hidden="1">
      <c r="A41" s="16" t="s">
        <v>102</v>
      </c>
      <c r="B41" s="16" t="s">
        <v>80</v>
      </c>
      <c r="C41" s="16" t="s">
        <v>61</v>
      </c>
      <c r="D41" s="10">
        <v>25335</v>
      </c>
      <c r="E41" s="12" t="s">
        <v>45</v>
      </c>
      <c r="F41" s="10" t="s">
        <v>22</v>
      </c>
      <c r="G41" s="10">
        <v>0</v>
      </c>
      <c r="H41" s="13">
        <v>48</v>
      </c>
      <c r="I41" s="10">
        <f t="shared" si="3"/>
        <v>48</v>
      </c>
      <c r="J41" s="14">
        <f t="shared" si="1"/>
        <v>100</v>
      </c>
      <c r="K41" s="10">
        <v>0</v>
      </c>
      <c r="L41" s="15">
        <f t="shared" si="2"/>
        <v>0</v>
      </c>
      <c r="M41" s="10">
        <v>0</v>
      </c>
      <c r="N41" s="10">
        <v>0</v>
      </c>
      <c r="O41" s="10"/>
    </row>
    <row r="42" s="2" customFormat="1" ht="47.25" hidden="1">
      <c r="A42" s="10" t="s">
        <v>103</v>
      </c>
      <c r="B42" s="10" t="s">
        <v>104</v>
      </c>
      <c r="C42" s="10" t="s">
        <v>61</v>
      </c>
      <c r="D42" s="10">
        <v>39939</v>
      </c>
      <c r="E42" s="12" t="s">
        <v>105</v>
      </c>
      <c r="F42" s="10" t="s">
        <v>22</v>
      </c>
      <c r="G42" s="10">
        <v>0</v>
      </c>
      <c r="H42" s="13">
        <v>6</v>
      </c>
      <c r="I42" s="10">
        <f t="shared" si="3"/>
        <v>6</v>
      </c>
      <c r="J42" s="14">
        <f t="shared" si="1"/>
        <v>100</v>
      </c>
      <c r="K42" s="10">
        <v>0</v>
      </c>
      <c r="L42" s="15">
        <f t="shared" si="2"/>
        <v>0</v>
      </c>
      <c r="M42" s="10">
        <v>0</v>
      </c>
      <c r="N42" s="10">
        <v>0</v>
      </c>
      <c r="O42" s="10"/>
    </row>
    <row r="43" s="2" customFormat="1" ht="31.5" hidden="1">
      <c r="A43" s="16" t="s">
        <v>106</v>
      </c>
      <c r="B43" s="16" t="s">
        <v>107</v>
      </c>
      <c r="C43" s="16" t="s">
        <v>48</v>
      </c>
      <c r="D43" s="10">
        <v>5803</v>
      </c>
      <c r="E43" s="12" t="s">
        <v>26</v>
      </c>
      <c r="F43" s="10" t="s">
        <v>22</v>
      </c>
      <c r="G43" s="10">
        <v>0</v>
      </c>
      <c r="H43" s="13">
        <v>3</v>
      </c>
      <c r="I43" s="10">
        <f t="shared" si="3"/>
        <v>3</v>
      </c>
      <c r="J43" s="14">
        <f t="shared" si="1"/>
        <v>100</v>
      </c>
      <c r="K43" s="10">
        <v>0</v>
      </c>
      <c r="L43" s="15">
        <f t="shared" si="2"/>
        <v>0</v>
      </c>
      <c r="M43" s="17">
        <v>1</v>
      </c>
      <c r="N43" s="10">
        <v>0</v>
      </c>
      <c r="O43" s="10"/>
    </row>
    <row r="44" s="2" customFormat="1" ht="47.25" hidden="1">
      <c r="A44" s="16" t="s">
        <v>108</v>
      </c>
      <c r="B44" s="16" t="s">
        <v>24</v>
      </c>
      <c r="C44" s="16" t="s">
        <v>53</v>
      </c>
      <c r="D44" s="10">
        <v>6209</v>
      </c>
      <c r="E44" s="12" t="s">
        <v>45</v>
      </c>
      <c r="F44" s="10" t="s">
        <v>22</v>
      </c>
      <c r="G44" s="10">
        <v>0</v>
      </c>
      <c r="H44" s="13">
        <v>33</v>
      </c>
      <c r="I44" s="10">
        <f t="shared" si="3"/>
        <v>33</v>
      </c>
      <c r="J44" s="14">
        <f t="shared" si="1"/>
        <v>100</v>
      </c>
      <c r="K44" s="10">
        <v>0</v>
      </c>
      <c r="L44" s="15">
        <f t="shared" si="2"/>
        <v>0</v>
      </c>
      <c r="M44" s="10">
        <v>0</v>
      </c>
      <c r="N44" s="10">
        <v>0</v>
      </c>
      <c r="O44" s="10"/>
    </row>
    <row r="45" s="2" customFormat="1" ht="31.5" hidden="1">
      <c r="A45" s="16" t="s">
        <v>109</v>
      </c>
      <c r="B45" s="16" t="s">
        <v>110</v>
      </c>
      <c r="C45" s="16" t="s">
        <v>111</v>
      </c>
      <c r="D45" s="10">
        <v>456</v>
      </c>
      <c r="E45" s="12" t="s">
        <v>26</v>
      </c>
      <c r="F45" s="10" t="s">
        <v>22</v>
      </c>
      <c r="G45" s="10">
        <v>0</v>
      </c>
      <c r="H45" s="13">
        <v>11</v>
      </c>
      <c r="I45" s="10">
        <f t="shared" si="3"/>
        <v>11</v>
      </c>
      <c r="J45" s="14">
        <f t="shared" si="1"/>
        <v>100</v>
      </c>
      <c r="K45" s="10">
        <v>0</v>
      </c>
      <c r="L45" s="15">
        <f t="shared" si="2"/>
        <v>0</v>
      </c>
      <c r="M45" s="17">
        <v>1</v>
      </c>
      <c r="N45" s="10">
        <v>0</v>
      </c>
      <c r="O45" s="10"/>
      <c r="P45" s="1"/>
    </row>
    <row r="46" s="2" customFormat="1" ht="31.5" hidden="1">
      <c r="A46" s="16" t="s">
        <v>112</v>
      </c>
      <c r="B46" s="16" t="s">
        <v>113</v>
      </c>
      <c r="C46" s="16" t="s">
        <v>33</v>
      </c>
      <c r="D46" s="10">
        <v>16845</v>
      </c>
      <c r="E46" s="12" t="s">
        <v>34</v>
      </c>
      <c r="F46" s="10" t="s">
        <v>22</v>
      </c>
      <c r="G46" s="10">
        <v>0</v>
      </c>
      <c r="H46" s="13">
        <v>1</v>
      </c>
      <c r="I46" s="10">
        <f t="shared" si="3"/>
        <v>1</v>
      </c>
      <c r="J46" s="14">
        <f t="shared" si="1"/>
        <v>100</v>
      </c>
      <c r="K46" s="10">
        <v>0</v>
      </c>
      <c r="L46" s="15">
        <f t="shared" si="2"/>
        <v>0</v>
      </c>
      <c r="M46" s="10">
        <v>0</v>
      </c>
      <c r="N46" s="10">
        <v>0</v>
      </c>
      <c r="O46" s="10"/>
    </row>
    <row r="47" s="2" customFormat="1" ht="47.25" hidden="1">
      <c r="A47" s="10" t="s">
        <v>114</v>
      </c>
      <c r="B47" s="10" t="s">
        <v>113</v>
      </c>
      <c r="C47" s="10" t="s">
        <v>69</v>
      </c>
      <c r="D47" s="10">
        <v>40546</v>
      </c>
      <c r="E47" s="12" t="s">
        <v>49</v>
      </c>
      <c r="F47" s="10" t="s">
        <v>22</v>
      </c>
      <c r="G47" s="10">
        <v>0</v>
      </c>
      <c r="H47" s="13">
        <v>37</v>
      </c>
      <c r="I47" s="10">
        <f t="shared" si="3"/>
        <v>37</v>
      </c>
      <c r="J47" s="14">
        <f t="shared" si="1"/>
        <v>100</v>
      </c>
      <c r="K47" s="10">
        <v>0</v>
      </c>
      <c r="L47" s="15">
        <f t="shared" si="2"/>
        <v>0</v>
      </c>
      <c r="M47" s="10">
        <v>1</v>
      </c>
      <c r="N47" s="10">
        <v>0</v>
      </c>
      <c r="O47" s="10"/>
    </row>
    <row r="48" s="2" customFormat="1" ht="47.25" hidden="1">
      <c r="A48" s="10" t="s">
        <v>115</v>
      </c>
      <c r="B48" s="10" t="s">
        <v>116</v>
      </c>
      <c r="C48" s="10" t="s">
        <v>25</v>
      </c>
      <c r="D48" s="10">
        <v>7376</v>
      </c>
      <c r="E48" s="12" t="s">
        <v>45</v>
      </c>
      <c r="F48" s="10" t="s">
        <v>22</v>
      </c>
      <c r="G48" s="10">
        <v>0</v>
      </c>
      <c r="H48" s="13">
        <v>127</v>
      </c>
      <c r="I48" s="10">
        <f t="shared" si="3"/>
        <v>127</v>
      </c>
      <c r="J48" s="14">
        <f t="shared" si="1"/>
        <v>100</v>
      </c>
      <c r="K48" s="10">
        <v>0</v>
      </c>
      <c r="L48" s="15">
        <f t="shared" si="2"/>
        <v>0</v>
      </c>
      <c r="M48" s="10">
        <v>1</v>
      </c>
      <c r="N48" s="10">
        <v>0</v>
      </c>
      <c r="O48" s="10"/>
    </row>
    <row r="49" s="2" customFormat="1" ht="47.25" hidden="1">
      <c r="A49" s="16" t="s">
        <v>117</v>
      </c>
      <c r="B49" s="16" t="s">
        <v>107</v>
      </c>
      <c r="C49" s="16" t="s">
        <v>33</v>
      </c>
      <c r="D49" s="10">
        <v>12740</v>
      </c>
      <c r="E49" s="12" t="s">
        <v>45</v>
      </c>
      <c r="F49" s="10" t="s">
        <v>22</v>
      </c>
      <c r="G49" s="10">
        <v>0</v>
      </c>
      <c r="H49" s="13">
        <v>1</v>
      </c>
      <c r="I49" s="10">
        <f t="shared" si="3"/>
        <v>1</v>
      </c>
      <c r="J49" s="14">
        <f t="shared" si="1"/>
        <v>100</v>
      </c>
      <c r="K49" s="10">
        <v>0</v>
      </c>
      <c r="L49" s="15">
        <f t="shared" si="2"/>
        <v>0</v>
      </c>
      <c r="M49" s="10">
        <v>0</v>
      </c>
      <c r="N49" s="10">
        <v>0</v>
      </c>
      <c r="O49" s="10"/>
    </row>
    <row r="50" s="2" customFormat="1" ht="31.5" hidden="1">
      <c r="A50" s="10" t="s">
        <v>118</v>
      </c>
      <c r="B50" s="10" t="s">
        <v>119</v>
      </c>
      <c r="C50" s="10" t="s">
        <v>58</v>
      </c>
      <c r="D50" s="10">
        <v>26</v>
      </c>
      <c r="E50" s="12" t="s">
        <v>26</v>
      </c>
      <c r="F50" s="10" t="s">
        <v>22</v>
      </c>
      <c r="G50" s="10">
        <v>0</v>
      </c>
      <c r="H50" s="13">
        <v>15</v>
      </c>
      <c r="I50" s="10">
        <f t="shared" si="3"/>
        <v>15</v>
      </c>
      <c r="J50" s="14">
        <f t="shared" si="1"/>
        <v>100</v>
      </c>
      <c r="K50" s="10">
        <v>0</v>
      </c>
      <c r="L50" s="15">
        <f t="shared" si="2"/>
        <v>0</v>
      </c>
      <c r="M50" s="10">
        <v>0</v>
      </c>
      <c r="N50" s="10">
        <v>0</v>
      </c>
      <c r="O50" s="10"/>
    </row>
    <row r="51" s="2" customFormat="1" ht="31.5" hidden="1">
      <c r="A51" s="16" t="s">
        <v>120</v>
      </c>
      <c r="B51" s="16" t="s">
        <v>121</v>
      </c>
      <c r="C51" s="16" t="s">
        <v>122</v>
      </c>
      <c r="D51" s="10">
        <v>1675</v>
      </c>
      <c r="E51" s="12" t="s">
        <v>34</v>
      </c>
      <c r="F51" s="10" t="s">
        <v>22</v>
      </c>
      <c r="G51" s="10">
        <v>0</v>
      </c>
      <c r="H51" s="13">
        <v>104</v>
      </c>
      <c r="I51" s="10">
        <f t="shared" si="3"/>
        <v>104</v>
      </c>
      <c r="J51" s="14">
        <f t="shared" si="1"/>
        <v>100</v>
      </c>
      <c r="K51" s="10">
        <v>0</v>
      </c>
      <c r="L51" s="15">
        <f t="shared" si="2"/>
        <v>0</v>
      </c>
      <c r="M51" s="17">
        <v>7</v>
      </c>
      <c r="N51" s="10">
        <v>0</v>
      </c>
      <c r="O51" s="10"/>
    </row>
    <row r="52" s="2" customFormat="1" ht="47.25" hidden="1">
      <c r="A52" s="10" t="s">
        <v>123</v>
      </c>
      <c r="B52" s="10" t="s">
        <v>124</v>
      </c>
      <c r="C52" s="10" t="s">
        <v>125</v>
      </c>
      <c r="D52" s="10">
        <v>40233</v>
      </c>
      <c r="E52" s="12" t="s">
        <v>45</v>
      </c>
      <c r="F52" s="10" t="s">
        <v>22</v>
      </c>
      <c r="G52" s="10">
        <v>0</v>
      </c>
      <c r="H52" s="13">
        <v>1</v>
      </c>
      <c r="I52" s="10">
        <f t="shared" si="3"/>
        <v>1</v>
      </c>
      <c r="J52" s="14">
        <f t="shared" si="1"/>
        <v>100</v>
      </c>
      <c r="K52" s="10">
        <v>0</v>
      </c>
      <c r="L52" s="15">
        <f t="shared" si="2"/>
        <v>0</v>
      </c>
      <c r="M52" s="10">
        <v>0</v>
      </c>
      <c r="N52" s="10">
        <v>0</v>
      </c>
      <c r="O52" s="10"/>
    </row>
    <row r="53" s="2" customFormat="1" ht="31.5" hidden="1">
      <c r="A53" s="16" t="s">
        <v>126</v>
      </c>
      <c r="B53" s="16" t="s">
        <v>60</v>
      </c>
      <c r="C53" s="16" t="s">
        <v>61</v>
      </c>
      <c r="D53" s="10">
        <v>25978</v>
      </c>
      <c r="E53" s="12" t="s">
        <v>26</v>
      </c>
      <c r="F53" s="10" t="s">
        <v>22</v>
      </c>
      <c r="G53" s="10">
        <v>0</v>
      </c>
      <c r="H53" s="13">
        <v>57</v>
      </c>
      <c r="I53" s="10">
        <f t="shared" si="3"/>
        <v>57</v>
      </c>
      <c r="J53" s="14">
        <f t="shared" si="1"/>
        <v>100</v>
      </c>
      <c r="K53" s="10">
        <v>0</v>
      </c>
      <c r="L53" s="15">
        <f t="shared" si="2"/>
        <v>0</v>
      </c>
      <c r="M53" s="10">
        <v>0</v>
      </c>
      <c r="N53" s="10">
        <v>0</v>
      </c>
      <c r="O53" s="10"/>
    </row>
    <row r="54" s="2" customFormat="1" ht="31.5" hidden="1">
      <c r="A54" s="16" t="s">
        <v>127</v>
      </c>
      <c r="B54" s="16" t="s">
        <v>110</v>
      </c>
      <c r="C54" s="16" t="s">
        <v>29</v>
      </c>
      <c r="D54" s="10">
        <v>10617</v>
      </c>
      <c r="E54" s="12" t="s">
        <v>26</v>
      </c>
      <c r="F54" s="10" t="s">
        <v>22</v>
      </c>
      <c r="G54" s="10">
        <v>0</v>
      </c>
      <c r="H54" s="13">
        <v>4</v>
      </c>
      <c r="I54" s="10">
        <f t="shared" si="3"/>
        <v>4</v>
      </c>
      <c r="J54" s="14">
        <f t="shared" si="1"/>
        <v>100</v>
      </c>
      <c r="K54" s="10">
        <v>0</v>
      </c>
      <c r="L54" s="15">
        <f t="shared" si="2"/>
        <v>0</v>
      </c>
      <c r="M54" s="10">
        <v>0</v>
      </c>
      <c r="N54" s="10">
        <v>0</v>
      </c>
      <c r="O54" s="10"/>
    </row>
    <row r="55" s="2" customFormat="1" ht="31.5" hidden="1">
      <c r="A55" s="16" t="s">
        <v>128</v>
      </c>
      <c r="B55" s="16" t="s">
        <v>129</v>
      </c>
      <c r="C55" s="16" t="s">
        <v>33</v>
      </c>
      <c r="D55" s="10">
        <v>10315</v>
      </c>
      <c r="E55" s="12" t="s">
        <v>26</v>
      </c>
      <c r="F55" s="10" t="s">
        <v>22</v>
      </c>
      <c r="G55" s="10">
        <v>0</v>
      </c>
      <c r="H55" s="13">
        <v>102</v>
      </c>
      <c r="I55" s="10">
        <f t="shared" si="3"/>
        <v>102</v>
      </c>
      <c r="J55" s="14">
        <f t="shared" si="1"/>
        <v>100</v>
      </c>
      <c r="K55" s="10">
        <v>0</v>
      </c>
      <c r="L55" s="15">
        <f t="shared" si="2"/>
        <v>0</v>
      </c>
      <c r="M55" s="10">
        <v>0</v>
      </c>
      <c r="N55" s="10">
        <v>0</v>
      </c>
      <c r="O55" s="10"/>
    </row>
    <row r="56" s="2" customFormat="1" ht="31.5" hidden="1">
      <c r="A56" s="16" t="s">
        <v>130</v>
      </c>
      <c r="B56" s="16" t="s">
        <v>19</v>
      </c>
      <c r="C56" s="16" t="s">
        <v>25</v>
      </c>
      <c r="D56" s="10">
        <v>10317</v>
      </c>
      <c r="E56" s="12" t="s">
        <v>26</v>
      </c>
      <c r="F56" s="10" t="s">
        <v>22</v>
      </c>
      <c r="G56" s="10">
        <v>0</v>
      </c>
      <c r="H56" s="13">
        <v>20</v>
      </c>
      <c r="I56" s="10">
        <f t="shared" si="3"/>
        <v>20</v>
      </c>
      <c r="J56" s="14">
        <f t="shared" si="1"/>
        <v>100</v>
      </c>
      <c r="K56" s="10">
        <v>0</v>
      </c>
      <c r="L56" s="15">
        <f t="shared" si="2"/>
        <v>0</v>
      </c>
      <c r="M56" s="17">
        <v>1</v>
      </c>
      <c r="N56" s="10">
        <v>0</v>
      </c>
      <c r="O56" s="10"/>
    </row>
    <row r="57" s="2" customFormat="1" ht="47.25" hidden="1">
      <c r="A57" s="10" t="s">
        <v>131</v>
      </c>
      <c r="B57" s="10" t="s">
        <v>110</v>
      </c>
      <c r="C57" s="10" t="s">
        <v>132</v>
      </c>
      <c r="D57" s="10">
        <v>10234</v>
      </c>
      <c r="E57" s="12" t="s">
        <v>45</v>
      </c>
      <c r="F57" s="10" t="s">
        <v>22</v>
      </c>
      <c r="G57" s="10">
        <v>0</v>
      </c>
      <c r="H57" s="13">
        <v>17</v>
      </c>
      <c r="I57" s="10">
        <f t="shared" si="3"/>
        <v>17</v>
      </c>
      <c r="J57" s="14">
        <f t="shared" si="1"/>
        <v>100</v>
      </c>
      <c r="K57" s="10">
        <v>0</v>
      </c>
      <c r="L57" s="15">
        <f t="shared" si="2"/>
        <v>0</v>
      </c>
      <c r="M57" s="10">
        <v>1</v>
      </c>
      <c r="N57" s="10">
        <v>0</v>
      </c>
      <c r="O57" s="10"/>
    </row>
    <row r="58" s="2" customFormat="1" ht="31.5" hidden="1">
      <c r="A58" s="16" t="s">
        <v>133</v>
      </c>
      <c r="B58" s="16" t="s">
        <v>134</v>
      </c>
      <c r="C58" s="16" t="s">
        <v>135</v>
      </c>
      <c r="D58" s="10">
        <v>28448</v>
      </c>
      <c r="E58" s="12" t="s">
        <v>34</v>
      </c>
      <c r="F58" s="10" t="s">
        <v>22</v>
      </c>
      <c r="G58" s="10">
        <v>0</v>
      </c>
      <c r="H58" s="13">
        <v>10</v>
      </c>
      <c r="I58" s="10">
        <f t="shared" si="3"/>
        <v>10</v>
      </c>
      <c r="J58" s="14">
        <f t="shared" si="1"/>
        <v>100</v>
      </c>
      <c r="K58" s="10">
        <v>0</v>
      </c>
      <c r="L58" s="15">
        <f t="shared" si="2"/>
        <v>0</v>
      </c>
      <c r="M58" s="17">
        <v>0</v>
      </c>
      <c r="N58" s="10">
        <v>0</v>
      </c>
      <c r="O58" s="10"/>
    </row>
    <row r="59" s="2" customFormat="1" ht="47.25" hidden="1">
      <c r="A59" s="10" t="s">
        <v>136</v>
      </c>
      <c r="B59" s="10" t="s">
        <v>137</v>
      </c>
      <c r="C59" s="10" t="s">
        <v>138</v>
      </c>
      <c r="D59" s="10">
        <v>34113</v>
      </c>
      <c r="E59" s="12" t="s">
        <v>30</v>
      </c>
      <c r="F59" s="10" t="s">
        <v>22</v>
      </c>
      <c r="G59" s="10">
        <v>0</v>
      </c>
      <c r="H59" s="13">
        <v>12</v>
      </c>
      <c r="I59" s="10">
        <f t="shared" si="3"/>
        <v>12</v>
      </c>
      <c r="J59" s="14">
        <f t="shared" si="1"/>
        <v>100</v>
      </c>
      <c r="K59" s="10">
        <v>0</v>
      </c>
      <c r="L59" s="15">
        <f t="shared" si="2"/>
        <v>0</v>
      </c>
      <c r="M59" s="10">
        <v>1</v>
      </c>
      <c r="N59" s="10">
        <v>0</v>
      </c>
      <c r="O59" s="10"/>
    </row>
    <row r="60" s="2" customFormat="1" ht="47.25" hidden="1">
      <c r="A60" s="16" t="s">
        <v>139</v>
      </c>
      <c r="B60" s="16" t="s">
        <v>140</v>
      </c>
      <c r="C60" s="16" t="s">
        <v>141</v>
      </c>
      <c r="D60" s="10">
        <v>19687</v>
      </c>
      <c r="E60" s="12" t="s">
        <v>49</v>
      </c>
      <c r="F60" s="10" t="s">
        <v>22</v>
      </c>
      <c r="G60" s="10">
        <v>0</v>
      </c>
      <c r="H60" s="13">
        <v>59</v>
      </c>
      <c r="I60" s="10">
        <f t="shared" si="3"/>
        <v>59</v>
      </c>
      <c r="J60" s="14">
        <f t="shared" si="1"/>
        <v>100</v>
      </c>
      <c r="K60" s="10">
        <v>0</v>
      </c>
      <c r="L60" s="15">
        <f t="shared" si="2"/>
        <v>0</v>
      </c>
      <c r="M60" s="17">
        <v>2</v>
      </c>
      <c r="N60" s="10">
        <v>0</v>
      </c>
      <c r="O60" s="10"/>
    </row>
    <row r="61" s="2" customFormat="1" ht="31.5" hidden="1">
      <c r="A61" s="16" t="s">
        <v>139</v>
      </c>
      <c r="B61" s="16" t="s">
        <v>142</v>
      </c>
      <c r="C61" s="16" t="s">
        <v>143</v>
      </c>
      <c r="D61" s="10">
        <v>18654</v>
      </c>
      <c r="E61" s="12" t="s">
        <v>26</v>
      </c>
      <c r="F61" s="10" t="s">
        <v>22</v>
      </c>
      <c r="G61" s="10">
        <v>0</v>
      </c>
      <c r="H61" s="13">
        <v>37</v>
      </c>
      <c r="I61" s="10">
        <f t="shared" si="3"/>
        <v>37</v>
      </c>
      <c r="J61" s="14">
        <f t="shared" si="1"/>
        <v>100</v>
      </c>
      <c r="K61" s="10">
        <v>0</v>
      </c>
      <c r="L61" s="15">
        <f t="shared" si="2"/>
        <v>0</v>
      </c>
      <c r="M61" s="10">
        <v>0</v>
      </c>
      <c r="N61" s="10">
        <v>0</v>
      </c>
      <c r="O61" s="10"/>
    </row>
    <row r="62" s="2" customFormat="1" ht="31.5" hidden="1">
      <c r="A62" s="16" t="s">
        <v>144</v>
      </c>
      <c r="B62" s="16" t="s">
        <v>145</v>
      </c>
      <c r="C62" s="16" t="s">
        <v>29</v>
      </c>
      <c r="D62" s="10">
        <v>1742</v>
      </c>
      <c r="E62" s="12" t="s">
        <v>26</v>
      </c>
      <c r="F62" s="10" t="s">
        <v>22</v>
      </c>
      <c r="G62" s="10">
        <v>0</v>
      </c>
      <c r="H62" s="13">
        <v>64</v>
      </c>
      <c r="I62" s="10">
        <f t="shared" si="3"/>
        <v>64</v>
      </c>
      <c r="J62" s="14">
        <f t="shared" si="1"/>
        <v>100</v>
      </c>
      <c r="K62" s="10">
        <v>0</v>
      </c>
      <c r="L62" s="15">
        <f t="shared" si="2"/>
        <v>0</v>
      </c>
      <c r="M62" s="10">
        <v>0</v>
      </c>
      <c r="N62" s="10">
        <v>0</v>
      </c>
      <c r="O62" s="10"/>
    </row>
    <row r="63" s="2" customFormat="1" ht="47.25" hidden="1">
      <c r="A63" s="16" t="s">
        <v>146</v>
      </c>
      <c r="B63" s="16" t="s">
        <v>80</v>
      </c>
      <c r="C63" s="16" t="s">
        <v>147</v>
      </c>
      <c r="D63" s="10">
        <v>19686</v>
      </c>
      <c r="E63" s="12" t="s">
        <v>45</v>
      </c>
      <c r="F63" s="10" t="s">
        <v>22</v>
      </c>
      <c r="G63" s="10">
        <v>0</v>
      </c>
      <c r="H63" s="13">
        <v>37</v>
      </c>
      <c r="I63" s="10">
        <f t="shared" si="3"/>
        <v>37</v>
      </c>
      <c r="J63" s="14">
        <f t="shared" si="1"/>
        <v>100</v>
      </c>
      <c r="K63" s="10">
        <v>0</v>
      </c>
      <c r="L63" s="15">
        <f t="shared" si="2"/>
        <v>0</v>
      </c>
      <c r="M63" s="17">
        <v>1</v>
      </c>
      <c r="N63" s="10">
        <v>0</v>
      </c>
      <c r="O63" s="10"/>
    </row>
    <row r="64" s="18" customFormat="1" ht="47.25" hidden="1">
      <c r="A64" s="19" t="s">
        <v>148</v>
      </c>
      <c r="B64" s="19" t="s">
        <v>43</v>
      </c>
      <c r="C64" s="19" t="s">
        <v>149</v>
      </c>
      <c r="D64" s="19">
        <v>30623</v>
      </c>
      <c r="E64" s="20" t="s">
        <v>45</v>
      </c>
      <c r="F64" s="19" t="s">
        <v>22</v>
      </c>
      <c r="G64" s="19">
        <v>0</v>
      </c>
      <c r="H64" s="18">
        <v>1</v>
      </c>
      <c r="I64" s="19">
        <v>0</v>
      </c>
      <c r="J64" s="21">
        <f t="shared" si="1"/>
        <v>0</v>
      </c>
      <c r="K64" s="19">
        <v>0</v>
      </c>
      <c r="L64" s="22">
        <f t="shared" si="2"/>
        <v>0</v>
      </c>
      <c r="M64" s="19">
        <v>1</v>
      </c>
      <c r="N64" s="19">
        <v>0</v>
      </c>
      <c r="O64" s="23"/>
      <c r="P64" s="18"/>
    </row>
    <row r="65" s="2" customFormat="1" ht="31.5" hidden="1">
      <c r="A65" s="16" t="s">
        <v>150</v>
      </c>
      <c r="B65" s="16" t="s">
        <v>24</v>
      </c>
      <c r="C65" s="16" t="s">
        <v>151</v>
      </c>
      <c r="D65" s="10">
        <v>18072</v>
      </c>
      <c r="E65" s="12" t="s">
        <v>26</v>
      </c>
      <c r="F65" s="10" t="s">
        <v>22</v>
      </c>
      <c r="G65" s="10">
        <v>0</v>
      </c>
      <c r="H65" s="13">
        <v>28</v>
      </c>
      <c r="I65" s="10">
        <f t="shared" si="3"/>
        <v>28</v>
      </c>
      <c r="J65" s="14">
        <f t="shared" ref="J65:J128" si="4">IF(H65=0,0,I65/H65*100)</f>
        <v>100</v>
      </c>
      <c r="K65" s="10">
        <v>0</v>
      </c>
      <c r="L65" s="15">
        <f t="shared" ref="L65:L128" si="5">IF(H65=0,0,K65/H65*100)</f>
        <v>0</v>
      </c>
      <c r="M65" s="10">
        <v>0</v>
      </c>
      <c r="N65" s="10">
        <v>0</v>
      </c>
      <c r="O65" s="10"/>
    </row>
    <row r="66" s="2" customFormat="1" ht="49.5" hidden="1" customHeight="1">
      <c r="A66" s="16" t="s">
        <v>152</v>
      </c>
      <c r="B66" s="16" t="s">
        <v>110</v>
      </c>
      <c r="C66" s="16" t="s">
        <v>153</v>
      </c>
      <c r="D66" s="10">
        <v>26795</v>
      </c>
      <c r="E66" s="12" t="s">
        <v>49</v>
      </c>
      <c r="F66" s="10" t="s">
        <v>22</v>
      </c>
      <c r="G66" s="10">
        <v>0</v>
      </c>
      <c r="H66" s="13">
        <v>13</v>
      </c>
      <c r="I66" s="10">
        <f t="shared" si="3"/>
        <v>13</v>
      </c>
      <c r="J66" s="14">
        <f t="shared" si="4"/>
        <v>100</v>
      </c>
      <c r="K66" s="10">
        <v>0</v>
      </c>
      <c r="L66" s="15">
        <f t="shared" si="5"/>
        <v>0</v>
      </c>
      <c r="M66" s="17">
        <v>2</v>
      </c>
      <c r="N66" s="10">
        <v>0</v>
      </c>
      <c r="O66" s="10"/>
    </row>
    <row r="67" s="2" customFormat="1" ht="31.5" hidden="1">
      <c r="A67" s="16" t="s">
        <v>154</v>
      </c>
      <c r="B67" s="16" t="s">
        <v>137</v>
      </c>
      <c r="C67" s="16" t="s">
        <v>138</v>
      </c>
      <c r="D67" s="10">
        <v>33446</v>
      </c>
      <c r="E67" s="12" t="s">
        <v>26</v>
      </c>
      <c r="F67" s="10" t="s">
        <v>22</v>
      </c>
      <c r="G67" s="10">
        <v>0</v>
      </c>
      <c r="H67" s="13">
        <v>49</v>
      </c>
      <c r="I67" s="10">
        <f t="shared" si="3"/>
        <v>48</v>
      </c>
      <c r="J67" s="14">
        <f t="shared" si="4"/>
        <v>97.959183673469383</v>
      </c>
      <c r="K67" s="10">
        <v>1</v>
      </c>
      <c r="L67" s="15">
        <f t="shared" si="5"/>
        <v>2.0408163265306123</v>
      </c>
      <c r="M67" s="17">
        <v>4</v>
      </c>
      <c r="N67" s="10">
        <v>0</v>
      </c>
      <c r="O67" s="10"/>
    </row>
    <row r="68" s="2" customFormat="1" ht="31.5" hidden="1">
      <c r="A68" s="16" t="s">
        <v>155</v>
      </c>
      <c r="B68" s="16" t="s">
        <v>107</v>
      </c>
      <c r="C68" s="16" t="s">
        <v>76</v>
      </c>
      <c r="D68" s="10">
        <v>28162</v>
      </c>
      <c r="E68" s="12" t="s">
        <v>34</v>
      </c>
      <c r="F68" s="10" t="s">
        <v>22</v>
      </c>
      <c r="G68" s="10">
        <v>0</v>
      </c>
      <c r="H68" s="13">
        <v>4</v>
      </c>
      <c r="I68" s="10">
        <f t="shared" si="3"/>
        <v>4</v>
      </c>
      <c r="J68" s="14">
        <f t="shared" si="4"/>
        <v>100</v>
      </c>
      <c r="K68" s="10">
        <v>0</v>
      </c>
      <c r="L68" s="15">
        <f t="shared" si="5"/>
        <v>0</v>
      </c>
      <c r="M68" s="10">
        <v>0</v>
      </c>
      <c r="N68" s="10">
        <v>0</v>
      </c>
      <c r="O68" s="10"/>
    </row>
    <row r="69" s="2" customFormat="1" ht="31.5">
      <c r="A69" s="16" t="s">
        <v>156</v>
      </c>
      <c r="B69" s="16" t="s">
        <v>43</v>
      </c>
      <c r="C69" s="16" t="s">
        <v>157</v>
      </c>
      <c r="D69" s="10">
        <v>14719</v>
      </c>
      <c r="E69" s="12" t="s">
        <v>38</v>
      </c>
      <c r="F69" s="10" t="s">
        <v>22</v>
      </c>
      <c r="G69" s="10">
        <v>0</v>
      </c>
      <c r="H69" s="13">
        <v>2</v>
      </c>
      <c r="I69" s="10">
        <f t="shared" si="3"/>
        <v>2</v>
      </c>
      <c r="J69" s="14">
        <f t="shared" si="4"/>
        <v>100</v>
      </c>
      <c r="K69" s="10">
        <v>0</v>
      </c>
      <c r="L69" s="15">
        <f t="shared" si="5"/>
        <v>0</v>
      </c>
      <c r="M69" s="10">
        <v>0</v>
      </c>
      <c r="N69" s="10">
        <v>0</v>
      </c>
      <c r="O69" s="10"/>
    </row>
    <row r="70" s="2" customFormat="1" ht="47.25" hidden="1">
      <c r="A70" s="16" t="s">
        <v>158</v>
      </c>
      <c r="B70" s="16" t="s">
        <v>145</v>
      </c>
      <c r="C70" s="16" t="s">
        <v>61</v>
      </c>
      <c r="D70" s="10">
        <v>24862</v>
      </c>
      <c r="E70" s="12" t="s">
        <v>45</v>
      </c>
      <c r="F70" s="10" t="s">
        <v>22</v>
      </c>
      <c r="G70" s="10">
        <v>0</v>
      </c>
      <c r="H70" s="13">
        <v>40</v>
      </c>
      <c r="I70" s="10">
        <f t="shared" si="3"/>
        <v>40</v>
      </c>
      <c r="J70" s="14">
        <f t="shared" si="4"/>
        <v>100</v>
      </c>
      <c r="K70" s="10">
        <v>0</v>
      </c>
      <c r="L70" s="15">
        <f t="shared" si="5"/>
        <v>0</v>
      </c>
      <c r="M70" s="17">
        <v>3</v>
      </c>
      <c r="N70" s="10">
        <v>0</v>
      </c>
      <c r="O70" s="10"/>
    </row>
    <row r="71" s="2" customFormat="1" ht="47.25" hidden="1">
      <c r="A71" s="10" t="s">
        <v>158</v>
      </c>
      <c r="B71" s="10" t="s">
        <v>159</v>
      </c>
      <c r="C71" s="10" t="s">
        <v>66</v>
      </c>
      <c r="D71" s="10">
        <v>40175</v>
      </c>
      <c r="E71" s="24" t="s">
        <v>49</v>
      </c>
      <c r="F71" s="10" t="s">
        <v>22</v>
      </c>
      <c r="G71" s="10">
        <v>0</v>
      </c>
      <c r="H71" s="13">
        <v>40</v>
      </c>
      <c r="I71" s="10">
        <f t="shared" si="3"/>
        <v>40</v>
      </c>
      <c r="J71" s="14">
        <f t="shared" si="4"/>
        <v>100</v>
      </c>
      <c r="K71" s="10">
        <v>0</v>
      </c>
      <c r="L71" s="15">
        <f t="shared" si="5"/>
        <v>0</v>
      </c>
      <c r="M71" s="10">
        <v>1</v>
      </c>
      <c r="N71" s="10">
        <v>0</v>
      </c>
      <c r="O71" s="10"/>
    </row>
    <row r="72" s="2" customFormat="1" ht="47.25" hidden="1">
      <c r="A72" s="16" t="s">
        <v>160</v>
      </c>
      <c r="B72" s="16" t="s">
        <v>24</v>
      </c>
      <c r="C72" s="16" t="s">
        <v>161</v>
      </c>
      <c r="D72" s="10">
        <v>14880</v>
      </c>
      <c r="E72" s="12" t="s">
        <v>30</v>
      </c>
      <c r="F72" s="10" t="s">
        <v>22</v>
      </c>
      <c r="G72" s="10">
        <v>0</v>
      </c>
      <c r="H72" s="13">
        <v>114</v>
      </c>
      <c r="I72" s="10">
        <f t="shared" si="3"/>
        <v>114</v>
      </c>
      <c r="J72" s="14">
        <f t="shared" si="4"/>
        <v>100</v>
      </c>
      <c r="K72" s="10">
        <v>0</v>
      </c>
      <c r="L72" s="15">
        <f t="shared" si="5"/>
        <v>0</v>
      </c>
      <c r="M72" s="17">
        <v>10</v>
      </c>
      <c r="N72" s="10">
        <v>0</v>
      </c>
      <c r="O72" s="10"/>
    </row>
    <row r="73" s="2" customFormat="1" ht="47.25" hidden="1">
      <c r="A73" s="16" t="s">
        <v>160</v>
      </c>
      <c r="B73" s="16" t="s">
        <v>51</v>
      </c>
      <c r="C73" s="16" t="s">
        <v>151</v>
      </c>
      <c r="D73" s="10">
        <v>27255</v>
      </c>
      <c r="E73" s="12" t="s">
        <v>162</v>
      </c>
      <c r="F73" s="10" t="s">
        <v>22</v>
      </c>
      <c r="G73" s="10">
        <v>0</v>
      </c>
      <c r="H73" s="13">
        <v>30</v>
      </c>
      <c r="I73" s="10">
        <f t="shared" si="3"/>
        <v>30</v>
      </c>
      <c r="J73" s="14">
        <f t="shared" si="4"/>
        <v>100</v>
      </c>
      <c r="K73" s="10">
        <v>0</v>
      </c>
      <c r="L73" s="15">
        <f t="shared" si="5"/>
        <v>0</v>
      </c>
      <c r="M73" s="10">
        <v>0</v>
      </c>
      <c r="N73" s="10">
        <v>0</v>
      </c>
      <c r="O73" s="10"/>
    </row>
    <row r="74" s="2" customFormat="1" ht="31.5" hidden="1">
      <c r="A74" s="16" t="s">
        <v>163</v>
      </c>
      <c r="B74" s="16" t="s">
        <v>110</v>
      </c>
      <c r="C74" s="16" t="s">
        <v>61</v>
      </c>
      <c r="D74" s="10">
        <v>37902</v>
      </c>
      <c r="E74" s="12" t="s">
        <v>26</v>
      </c>
      <c r="F74" s="10" t="s">
        <v>22</v>
      </c>
      <c r="G74" s="10">
        <v>0</v>
      </c>
      <c r="H74" s="13">
        <v>4</v>
      </c>
      <c r="I74" s="10">
        <f t="shared" ref="I74:I125" si="6">H74-K74</f>
        <v>4</v>
      </c>
      <c r="J74" s="14">
        <f t="shared" si="4"/>
        <v>100</v>
      </c>
      <c r="K74" s="10">
        <v>0</v>
      </c>
      <c r="L74" s="15">
        <f t="shared" si="5"/>
        <v>0</v>
      </c>
      <c r="M74" s="10">
        <v>0</v>
      </c>
      <c r="N74" s="10">
        <v>0</v>
      </c>
      <c r="O74" s="10"/>
    </row>
    <row r="75" s="2" customFormat="1" ht="31.5" hidden="1">
      <c r="A75" s="10" t="s">
        <v>164</v>
      </c>
      <c r="B75" s="10" t="s">
        <v>88</v>
      </c>
      <c r="C75" s="10" t="s">
        <v>165</v>
      </c>
      <c r="D75" s="10">
        <v>31899</v>
      </c>
      <c r="E75" s="12" t="s">
        <v>26</v>
      </c>
      <c r="F75" s="10" t="s">
        <v>22</v>
      </c>
      <c r="G75" s="10">
        <v>0</v>
      </c>
      <c r="H75" s="13">
        <v>34</v>
      </c>
      <c r="I75" s="10">
        <f t="shared" si="6"/>
        <v>34</v>
      </c>
      <c r="J75" s="14">
        <f t="shared" si="4"/>
        <v>100</v>
      </c>
      <c r="K75" s="10">
        <v>0</v>
      </c>
      <c r="L75" s="15">
        <f t="shared" si="5"/>
        <v>0</v>
      </c>
      <c r="M75" s="10">
        <v>0</v>
      </c>
      <c r="N75" s="10">
        <v>0</v>
      </c>
      <c r="O75" s="10"/>
    </row>
    <row r="76" s="2" customFormat="1" ht="47.25" hidden="1">
      <c r="A76" s="16" t="s">
        <v>166</v>
      </c>
      <c r="B76" s="16" t="s">
        <v>167</v>
      </c>
      <c r="C76" s="16" t="s">
        <v>168</v>
      </c>
      <c r="D76" s="10">
        <v>11638</v>
      </c>
      <c r="E76" s="12" t="s">
        <v>49</v>
      </c>
      <c r="F76" s="10" t="s">
        <v>22</v>
      </c>
      <c r="G76" s="10">
        <v>0</v>
      </c>
      <c r="H76" s="13">
        <v>31</v>
      </c>
      <c r="I76" s="10">
        <f t="shared" si="6"/>
        <v>30</v>
      </c>
      <c r="J76" s="14">
        <f t="shared" si="4"/>
        <v>96.774193548387103</v>
      </c>
      <c r="K76" s="10">
        <v>1</v>
      </c>
      <c r="L76" s="15">
        <f t="shared" si="5"/>
        <v>3.225806451612903</v>
      </c>
      <c r="M76" s="17">
        <v>3</v>
      </c>
      <c r="N76" s="10">
        <v>0</v>
      </c>
      <c r="O76" s="10"/>
    </row>
    <row r="77" s="2" customFormat="1" ht="31.5" hidden="1">
      <c r="A77" s="16" t="s">
        <v>169</v>
      </c>
      <c r="B77" s="16" t="s">
        <v>170</v>
      </c>
      <c r="C77" s="16" t="s">
        <v>171</v>
      </c>
      <c r="D77" s="10">
        <v>23495</v>
      </c>
      <c r="E77" s="12" t="s">
        <v>26</v>
      </c>
      <c r="F77" s="10" t="s">
        <v>22</v>
      </c>
      <c r="G77" s="10">
        <v>0</v>
      </c>
      <c r="H77" s="13">
        <v>20</v>
      </c>
      <c r="I77" s="10">
        <f t="shared" si="6"/>
        <v>20</v>
      </c>
      <c r="J77" s="14">
        <f t="shared" si="4"/>
        <v>100</v>
      </c>
      <c r="K77" s="10">
        <v>0</v>
      </c>
      <c r="L77" s="15">
        <f t="shared" si="5"/>
        <v>0</v>
      </c>
      <c r="M77" s="10">
        <v>0</v>
      </c>
      <c r="N77" s="10">
        <v>0</v>
      </c>
      <c r="O77" s="10"/>
    </row>
    <row r="78" s="2" customFormat="1" ht="47.25" hidden="1">
      <c r="A78" s="16" t="s">
        <v>172</v>
      </c>
      <c r="B78" s="16" t="s">
        <v>173</v>
      </c>
      <c r="C78" s="16" t="s">
        <v>37</v>
      </c>
      <c r="D78" s="10">
        <v>30965</v>
      </c>
      <c r="E78" s="12" t="s">
        <v>162</v>
      </c>
      <c r="F78" s="10" t="s">
        <v>22</v>
      </c>
      <c r="G78" s="10">
        <v>0</v>
      </c>
      <c r="H78" s="13">
        <v>7</v>
      </c>
      <c r="I78" s="10">
        <f t="shared" si="6"/>
        <v>7</v>
      </c>
      <c r="J78" s="14">
        <f t="shared" si="4"/>
        <v>100</v>
      </c>
      <c r="K78" s="10">
        <v>0</v>
      </c>
      <c r="L78" s="15">
        <f t="shared" si="5"/>
        <v>0</v>
      </c>
      <c r="M78" s="10">
        <v>0</v>
      </c>
      <c r="N78" s="10">
        <v>0</v>
      </c>
      <c r="O78" s="10"/>
    </row>
    <row r="79" s="2" customFormat="1" ht="47.25" hidden="1">
      <c r="A79" s="16" t="s">
        <v>174</v>
      </c>
      <c r="B79" s="16" t="s">
        <v>107</v>
      </c>
      <c r="C79" s="16" t="s">
        <v>61</v>
      </c>
      <c r="D79" s="10">
        <v>16256</v>
      </c>
      <c r="E79" s="12" t="s">
        <v>45</v>
      </c>
      <c r="F79" s="10" t="s">
        <v>22</v>
      </c>
      <c r="G79" s="10">
        <v>0</v>
      </c>
      <c r="H79" s="13">
        <v>69</v>
      </c>
      <c r="I79" s="10">
        <f t="shared" si="6"/>
        <v>69</v>
      </c>
      <c r="J79" s="14">
        <f t="shared" si="4"/>
        <v>100</v>
      </c>
      <c r="K79" s="10">
        <v>0</v>
      </c>
      <c r="L79" s="15">
        <f t="shared" si="5"/>
        <v>0</v>
      </c>
      <c r="M79" s="10">
        <v>0</v>
      </c>
      <c r="N79" s="10">
        <v>0</v>
      </c>
      <c r="O79" s="10"/>
    </row>
    <row r="80" s="2" customFormat="1" ht="47.25" hidden="1">
      <c r="A80" s="10" t="s">
        <v>174</v>
      </c>
      <c r="B80" s="10" t="s">
        <v>175</v>
      </c>
      <c r="C80" s="10" t="s">
        <v>29</v>
      </c>
      <c r="D80" s="10">
        <v>33029</v>
      </c>
      <c r="E80" s="12" t="s">
        <v>45</v>
      </c>
      <c r="F80" s="10" t="s">
        <v>22</v>
      </c>
      <c r="G80" s="10">
        <v>0</v>
      </c>
      <c r="H80" s="13">
        <v>5</v>
      </c>
      <c r="I80" s="10">
        <f t="shared" si="6"/>
        <v>5</v>
      </c>
      <c r="J80" s="14">
        <f t="shared" si="4"/>
        <v>100</v>
      </c>
      <c r="K80" s="10">
        <v>0</v>
      </c>
      <c r="L80" s="15">
        <f t="shared" si="5"/>
        <v>0</v>
      </c>
      <c r="M80" s="10">
        <v>1</v>
      </c>
      <c r="N80" s="10">
        <v>0</v>
      </c>
      <c r="O80" s="10"/>
    </row>
    <row r="81" s="2" customFormat="1" ht="31.5">
      <c r="A81" s="16" t="s">
        <v>176</v>
      </c>
      <c r="B81" s="16" t="s">
        <v>110</v>
      </c>
      <c r="C81" s="16" t="s">
        <v>147</v>
      </c>
      <c r="D81" s="10">
        <v>7421</v>
      </c>
      <c r="E81" s="12" t="s">
        <v>38</v>
      </c>
      <c r="F81" s="10" t="s">
        <v>22</v>
      </c>
      <c r="G81" s="10">
        <v>0</v>
      </c>
      <c r="H81" s="13">
        <v>8</v>
      </c>
      <c r="I81" s="10">
        <f t="shared" si="6"/>
        <v>8</v>
      </c>
      <c r="J81" s="14">
        <f t="shared" si="4"/>
        <v>100</v>
      </c>
      <c r="K81" s="10">
        <v>0</v>
      </c>
      <c r="L81" s="15">
        <f t="shared" si="5"/>
        <v>0</v>
      </c>
      <c r="M81" s="10">
        <v>0</v>
      </c>
      <c r="N81" s="10">
        <v>0</v>
      </c>
      <c r="O81" s="10"/>
    </row>
    <row r="82" s="2" customFormat="1" ht="31.5" hidden="1">
      <c r="A82" s="10" t="s">
        <v>177</v>
      </c>
      <c r="B82" s="10" t="s">
        <v>68</v>
      </c>
      <c r="C82" s="10" t="s">
        <v>132</v>
      </c>
      <c r="D82" s="10">
        <v>189</v>
      </c>
      <c r="E82" s="12" t="s">
        <v>26</v>
      </c>
      <c r="F82" s="10" t="s">
        <v>22</v>
      </c>
      <c r="G82" s="10">
        <v>0</v>
      </c>
      <c r="H82" s="13">
        <v>2</v>
      </c>
      <c r="I82" s="10">
        <f t="shared" si="6"/>
        <v>2</v>
      </c>
      <c r="J82" s="14">
        <f t="shared" si="4"/>
        <v>100</v>
      </c>
      <c r="K82" s="10">
        <v>0</v>
      </c>
      <c r="L82" s="15">
        <f t="shared" si="5"/>
        <v>0</v>
      </c>
      <c r="M82" s="10">
        <v>0</v>
      </c>
      <c r="N82" s="10">
        <v>0</v>
      </c>
      <c r="O82" s="10"/>
    </row>
    <row r="83" s="2" customFormat="1" ht="31.5" hidden="1">
      <c r="A83" s="10" t="s">
        <v>178</v>
      </c>
      <c r="B83" s="10" t="s">
        <v>110</v>
      </c>
      <c r="C83" s="10" t="s">
        <v>153</v>
      </c>
      <c r="D83" s="10">
        <v>41085</v>
      </c>
      <c r="E83" s="12" t="s">
        <v>26</v>
      </c>
      <c r="F83" s="10" t="s">
        <v>22</v>
      </c>
      <c r="G83" s="10">
        <v>0</v>
      </c>
      <c r="H83" s="13">
        <v>16</v>
      </c>
      <c r="I83" s="10">
        <f t="shared" si="6"/>
        <v>16</v>
      </c>
      <c r="J83" s="14">
        <f t="shared" si="4"/>
        <v>100</v>
      </c>
      <c r="K83" s="10">
        <v>0</v>
      </c>
      <c r="L83" s="15">
        <f t="shared" si="5"/>
        <v>0</v>
      </c>
      <c r="M83" s="10">
        <v>0</v>
      </c>
      <c r="N83" s="10">
        <v>0</v>
      </c>
      <c r="O83" s="10"/>
    </row>
    <row r="84" s="2" customFormat="1" ht="47.25" hidden="1">
      <c r="A84" s="16" t="s">
        <v>179</v>
      </c>
      <c r="B84" s="16" t="s">
        <v>180</v>
      </c>
      <c r="C84" s="16" t="s">
        <v>149</v>
      </c>
      <c r="D84" s="10">
        <v>29751</v>
      </c>
      <c r="E84" s="12" t="s">
        <v>45</v>
      </c>
      <c r="F84" s="10" t="s">
        <v>22</v>
      </c>
      <c r="G84" s="10">
        <v>0</v>
      </c>
      <c r="H84" s="13">
        <v>12</v>
      </c>
      <c r="I84" s="10">
        <f t="shared" si="6"/>
        <v>12</v>
      </c>
      <c r="J84" s="14">
        <f t="shared" si="4"/>
        <v>100</v>
      </c>
      <c r="K84" s="10">
        <v>0</v>
      </c>
      <c r="L84" s="15">
        <f t="shared" si="5"/>
        <v>0</v>
      </c>
      <c r="M84" s="10">
        <v>0</v>
      </c>
      <c r="N84" s="10">
        <v>0</v>
      </c>
      <c r="O84" s="10"/>
    </row>
    <row r="85" s="2" customFormat="1" ht="47.25" hidden="1">
      <c r="A85" s="16" t="s">
        <v>181</v>
      </c>
      <c r="B85" s="16" t="s">
        <v>182</v>
      </c>
      <c r="C85" s="16" t="s">
        <v>25</v>
      </c>
      <c r="D85" s="10">
        <v>12829</v>
      </c>
      <c r="E85" s="12" t="s">
        <v>45</v>
      </c>
      <c r="F85" s="10" t="s">
        <v>22</v>
      </c>
      <c r="G85" s="10">
        <v>0</v>
      </c>
      <c r="H85" s="13">
        <v>83</v>
      </c>
      <c r="I85" s="10">
        <f t="shared" si="6"/>
        <v>83</v>
      </c>
      <c r="J85" s="14">
        <f t="shared" si="4"/>
        <v>100</v>
      </c>
      <c r="K85" s="10">
        <v>0</v>
      </c>
      <c r="L85" s="15">
        <f t="shared" si="5"/>
        <v>0</v>
      </c>
      <c r="M85" s="17">
        <v>1</v>
      </c>
      <c r="N85" s="10">
        <v>0</v>
      </c>
      <c r="O85" s="10"/>
    </row>
    <row r="86" s="2" customFormat="1" ht="31.5" hidden="1">
      <c r="A86" s="10" t="s">
        <v>183</v>
      </c>
      <c r="B86" s="10" t="s">
        <v>55</v>
      </c>
      <c r="C86" s="10" t="s">
        <v>184</v>
      </c>
      <c r="D86" s="10">
        <v>33865</v>
      </c>
      <c r="E86" s="12" t="s">
        <v>26</v>
      </c>
      <c r="F86" s="10" t="s">
        <v>22</v>
      </c>
      <c r="G86" s="10">
        <v>0</v>
      </c>
      <c r="H86" s="13">
        <v>2</v>
      </c>
      <c r="I86" s="10">
        <f t="shared" si="6"/>
        <v>2</v>
      </c>
      <c r="J86" s="14">
        <f t="shared" si="4"/>
        <v>100</v>
      </c>
      <c r="K86" s="10">
        <v>0</v>
      </c>
      <c r="L86" s="15">
        <f t="shared" si="5"/>
        <v>0</v>
      </c>
      <c r="M86" s="10">
        <v>0</v>
      </c>
      <c r="N86" s="10">
        <v>0</v>
      </c>
      <c r="O86" s="25"/>
    </row>
    <row r="87" s="2" customFormat="1" ht="31.5" hidden="1">
      <c r="A87" s="16" t="s">
        <v>185</v>
      </c>
      <c r="B87" s="16" t="s">
        <v>186</v>
      </c>
      <c r="C87" s="16" t="s">
        <v>66</v>
      </c>
      <c r="D87" s="10">
        <v>1747</v>
      </c>
      <c r="E87" s="12" t="s">
        <v>26</v>
      </c>
      <c r="F87" s="10" t="s">
        <v>22</v>
      </c>
      <c r="G87" s="10">
        <v>0</v>
      </c>
      <c r="H87" s="13">
        <v>6</v>
      </c>
      <c r="I87" s="10">
        <f t="shared" si="6"/>
        <v>6</v>
      </c>
      <c r="J87" s="14">
        <f t="shared" si="4"/>
        <v>100</v>
      </c>
      <c r="K87" s="10">
        <v>0</v>
      </c>
      <c r="L87" s="15">
        <f t="shared" si="5"/>
        <v>0</v>
      </c>
      <c r="M87" s="17">
        <v>2</v>
      </c>
      <c r="N87" s="10">
        <v>0</v>
      </c>
      <c r="O87" s="10"/>
    </row>
    <row r="88" s="2" customFormat="1" ht="31.5" hidden="1">
      <c r="A88" s="10" t="s">
        <v>187</v>
      </c>
      <c r="B88" s="10" t="s">
        <v>188</v>
      </c>
      <c r="C88" s="10" t="s">
        <v>189</v>
      </c>
      <c r="D88" s="10">
        <v>14799</v>
      </c>
      <c r="E88" s="12" t="s">
        <v>26</v>
      </c>
      <c r="F88" s="10" t="s">
        <v>22</v>
      </c>
      <c r="G88" s="10">
        <v>0</v>
      </c>
      <c r="H88" s="13">
        <v>1</v>
      </c>
      <c r="I88" s="10">
        <f t="shared" si="6"/>
        <v>1</v>
      </c>
      <c r="J88" s="14">
        <f t="shared" si="4"/>
        <v>100</v>
      </c>
      <c r="K88" s="10">
        <v>0</v>
      </c>
      <c r="L88" s="15">
        <f t="shared" si="5"/>
        <v>0</v>
      </c>
      <c r="M88" s="10">
        <v>0</v>
      </c>
      <c r="N88" s="10">
        <v>0</v>
      </c>
      <c r="O88" s="10"/>
    </row>
    <row r="89" s="2" customFormat="1" ht="31.5" hidden="1">
      <c r="A89" s="10" t="s">
        <v>190</v>
      </c>
      <c r="B89" s="10" t="s">
        <v>80</v>
      </c>
      <c r="C89" s="10" t="s">
        <v>132</v>
      </c>
      <c r="D89" s="10">
        <v>1741</v>
      </c>
      <c r="E89" s="12" t="s">
        <v>34</v>
      </c>
      <c r="F89" s="10" t="s">
        <v>22</v>
      </c>
      <c r="G89" s="10">
        <v>0</v>
      </c>
      <c r="H89" s="13">
        <v>2</v>
      </c>
      <c r="I89" s="10">
        <f t="shared" si="6"/>
        <v>2</v>
      </c>
      <c r="J89" s="14">
        <f t="shared" si="4"/>
        <v>100</v>
      </c>
      <c r="K89" s="10">
        <v>0</v>
      </c>
      <c r="L89" s="15">
        <f t="shared" si="5"/>
        <v>0</v>
      </c>
      <c r="M89" s="10">
        <v>0</v>
      </c>
      <c r="N89" s="10">
        <v>0</v>
      </c>
      <c r="O89" s="10"/>
    </row>
    <row r="90" s="2" customFormat="1" ht="31.5" hidden="1">
      <c r="A90" s="10" t="s">
        <v>191</v>
      </c>
      <c r="B90" s="10" t="s">
        <v>167</v>
      </c>
      <c r="C90" s="10" t="s">
        <v>66</v>
      </c>
      <c r="D90" s="10">
        <v>40</v>
      </c>
      <c r="E90" s="12" t="s">
        <v>26</v>
      </c>
      <c r="F90" s="10" t="s">
        <v>22</v>
      </c>
      <c r="G90" s="10">
        <v>0</v>
      </c>
      <c r="H90" s="13">
        <v>1</v>
      </c>
      <c r="I90" s="10">
        <f t="shared" si="6"/>
        <v>1</v>
      </c>
      <c r="J90" s="14">
        <f t="shared" si="4"/>
        <v>100</v>
      </c>
      <c r="K90" s="10">
        <v>0</v>
      </c>
      <c r="L90" s="15">
        <f t="shared" si="5"/>
        <v>0</v>
      </c>
      <c r="M90" s="10">
        <v>0</v>
      </c>
      <c r="N90" s="10">
        <v>0</v>
      </c>
      <c r="O90" s="10"/>
    </row>
    <row r="91" s="2" customFormat="1" ht="31.5" hidden="1">
      <c r="A91" s="16" t="s">
        <v>192</v>
      </c>
      <c r="B91" s="16" t="s">
        <v>193</v>
      </c>
      <c r="C91" s="16" t="s">
        <v>33</v>
      </c>
      <c r="D91" s="10">
        <v>26293</v>
      </c>
      <c r="E91" s="12" t="s">
        <v>26</v>
      </c>
      <c r="F91" s="10" t="s">
        <v>22</v>
      </c>
      <c r="G91" s="10">
        <v>0</v>
      </c>
      <c r="H91" s="13">
        <v>28</v>
      </c>
      <c r="I91" s="10">
        <f t="shared" si="6"/>
        <v>28</v>
      </c>
      <c r="J91" s="14">
        <f t="shared" si="4"/>
        <v>100</v>
      </c>
      <c r="K91" s="10">
        <v>0</v>
      </c>
      <c r="L91" s="15">
        <f t="shared" si="5"/>
        <v>0</v>
      </c>
      <c r="M91" s="10">
        <v>0</v>
      </c>
      <c r="N91" s="10">
        <v>0</v>
      </c>
      <c r="O91" s="10"/>
    </row>
    <row r="92" s="2" customFormat="1" ht="47.25" hidden="1">
      <c r="A92" s="16" t="s">
        <v>194</v>
      </c>
      <c r="B92" s="16" t="s">
        <v>24</v>
      </c>
      <c r="C92" s="16" t="s">
        <v>195</v>
      </c>
      <c r="D92" s="10">
        <v>9556</v>
      </c>
      <c r="E92" s="12" t="s">
        <v>45</v>
      </c>
      <c r="F92" s="10" t="s">
        <v>22</v>
      </c>
      <c r="G92" s="10">
        <v>0</v>
      </c>
      <c r="H92" s="13">
        <v>2</v>
      </c>
      <c r="I92" s="10">
        <f t="shared" si="6"/>
        <v>2</v>
      </c>
      <c r="J92" s="14">
        <f t="shared" si="4"/>
        <v>100</v>
      </c>
      <c r="K92" s="10">
        <v>0</v>
      </c>
      <c r="L92" s="15">
        <f t="shared" si="5"/>
        <v>0</v>
      </c>
      <c r="M92" s="10">
        <v>0</v>
      </c>
      <c r="N92" s="10">
        <v>0</v>
      </c>
      <c r="O92" s="10"/>
    </row>
    <row r="93" s="2" customFormat="1" ht="47.25" hidden="1">
      <c r="A93" s="16" t="s">
        <v>196</v>
      </c>
      <c r="B93" s="16" t="s">
        <v>19</v>
      </c>
      <c r="C93" s="16" t="s">
        <v>149</v>
      </c>
      <c r="D93" s="10">
        <v>16805</v>
      </c>
      <c r="E93" s="12" t="s">
        <v>45</v>
      </c>
      <c r="F93" s="10" t="s">
        <v>22</v>
      </c>
      <c r="G93" s="10">
        <v>0</v>
      </c>
      <c r="H93" s="13">
        <v>6</v>
      </c>
      <c r="I93" s="10">
        <f t="shared" si="6"/>
        <v>6</v>
      </c>
      <c r="J93" s="14">
        <f t="shared" si="4"/>
        <v>100</v>
      </c>
      <c r="K93" s="10">
        <v>0</v>
      </c>
      <c r="L93" s="15">
        <f t="shared" si="5"/>
        <v>0</v>
      </c>
      <c r="M93" s="10">
        <v>0</v>
      </c>
      <c r="N93" s="10">
        <v>0</v>
      </c>
      <c r="O93" s="10"/>
    </row>
    <row r="94" s="2" customFormat="1" ht="31.5" hidden="1">
      <c r="A94" s="10" t="s">
        <v>196</v>
      </c>
      <c r="B94" s="10" t="s">
        <v>24</v>
      </c>
      <c r="C94" s="10" t="s">
        <v>25</v>
      </c>
      <c r="D94" s="10">
        <v>7418</v>
      </c>
      <c r="E94" s="12" t="s">
        <v>26</v>
      </c>
      <c r="F94" s="10" t="s">
        <v>22</v>
      </c>
      <c r="G94" s="10">
        <v>0</v>
      </c>
      <c r="H94" s="13">
        <v>23</v>
      </c>
      <c r="I94" s="10">
        <f t="shared" si="6"/>
        <v>23</v>
      </c>
      <c r="J94" s="14">
        <f t="shared" si="4"/>
        <v>100</v>
      </c>
      <c r="K94" s="10">
        <v>0</v>
      </c>
      <c r="L94" s="15">
        <f t="shared" si="5"/>
        <v>0</v>
      </c>
      <c r="M94" s="10">
        <v>0</v>
      </c>
      <c r="N94" s="10">
        <v>0</v>
      </c>
      <c r="O94" s="10"/>
      <c r="P94" s="16"/>
    </row>
    <row r="95" s="2" customFormat="1" ht="47.25" hidden="1">
      <c r="A95" s="16" t="s">
        <v>197</v>
      </c>
      <c r="B95" s="16" t="s">
        <v>186</v>
      </c>
      <c r="C95" s="16" t="s">
        <v>33</v>
      </c>
      <c r="D95" s="10">
        <v>12275</v>
      </c>
      <c r="E95" s="12" t="s">
        <v>45</v>
      </c>
      <c r="F95" s="10" t="s">
        <v>22</v>
      </c>
      <c r="G95" s="10">
        <v>0</v>
      </c>
      <c r="H95" s="13">
        <v>14</v>
      </c>
      <c r="I95" s="10">
        <f t="shared" si="6"/>
        <v>14</v>
      </c>
      <c r="J95" s="14">
        <f t="shared" si="4"/>
        <v>100</v>
      </c>
      <c r="K95" s="10">
        <v>0</v>
      </c>
      <c r="L95" s="15">
        <f t="shared" si="5"/>
        <v>0</v>
      </c>
      <c r="M95" s="17">
        <v>1</v>
      </c>
      <c r="N95" s="10">
        <v>0</v>
      </c>
      <c r="O95" s="10"/>
      <c r="P95" s="16"/>
    </row>
    <row r="96" s="2" customFormat="1" ht="47.25" hidden="1">
      <c r="A96" s="16" t="s">
        <v>197</v>
      </c>
      <c r="B96" s="16" t="s">
        <v>193</v>
      </c>
      <c r="C96" s="16" t="s">
        <v>29</v>
      </c>
      <c r="D96" s="10">
        <v>28447</v>
      </c>
      <c r="E96" s="12" t="s">
        <v>45</v>
      </c>
      <c r="F96" s="10" t="s">
        <v>22</v>
      </c>
      <c r="G96" s="10">
        <v>0</v>
      </c>
      <c r="H96" s="13">
        <v>110</v>
      </c>
      <c r="I96" s="10">
        <f t="shared" si="6"/>
        <v>110</v>
      </c>
      <c r="J96" s="14">
        <f t="shared" si="4"/>
        <v>100</v>
      </c>
      <c r="K96" s="10">
        <v>0</v>
      </c>
      <c r="L96" s="15">
        <f t="shared" si="5"/>
        <v>0</v>
      </c>
      <c r="M96" s="17">
        <v>1</v>
      </c>
      <c r="N96" s="10">
        <v>0</v>
      </c>
      <c r="O96" s="10"/>
      <c r="P96" s="16"/>
    </row>
    <row r="97" s="2" customFormat="1" ht="31.5" hidden="1">
      <c r="A97" s="16" t="s">
        <v>198</v>
      </c>
      <c r="B97" s="16" t="s">
        <v>24</v>
      </c>
      <c r="C97" s="16" t="s">
        <v>195</v>
      </c>
      <c r="D97" s="10">
        <v>37236</v>
      </c>
      <c r="E97" s="12" t="s">
        <v>26</v>
      </c>
      <c r="F97" s="10" t="s">
        <v>22</v>
      </c>
      <c r="G97" s="10">
        <v>0</v>
      </c>
      <c r="H97" s="13">
        <v>19</v>
      </c>
      <c r="I97" s="10">
        <f t="shared" si="6"/>
        <v>19</v>
      </c>
      <c r="J97" s="14">
        <f t="shared" si="4"/>
        <v>100</v>
      </c>
      <c r="K97" s="10">
        <v>0</v>
      </c>
      <c r="L97" s="15">
        <f t="shared" si="5"/>
        <v>0</v>
      </c>
      <c r="M97" s="17">
        <v>1</v>
      </c>
      <c r="N97" s="10">
        <v>0</v>
      </c>
      <c r="O97" s="10"/>
      <c r="P97" s="16"/>
    </row>
    <row r="98" s="2" customFormat="1" ht="31.5">
      <c r="A98" s="16" t="s">
        <v>199</v>
      </c>
      <c r="B98" s="16" t="s">
        <v>129</v>
      </c>
      <c r="C98" s="16" t="s">
        <v>61</v>
      </c>
      <c r="D98" s="10">
        <v>33694</v>
      </c>
      <c r="E98" s="12" t="s">
        <v>38</v>
      </c>
      <c r="F98" s="10" t="s">
        <v>22</v>
      </c>
      <c r="G98" s="10">
        <v>0</v>
      </c>
      <c r="H98" s="13">
        <v>55</v>
      </c>
      <c r="I98" s="10">
        <f t="shared" si="6"/>
        <v>54</v>
      </c>
      <c r="J98" s="14">
        <f t="shared" si="4"/>
        <v>98.181818181818187</v>
      </c>
      <c r="K98" s="10">
        <v>1</v>
      </c>
      <c r="L98" s="15">
        <f t="shared" si="5"/>
        <v>1.8181818181818181</v>
      </c>
      <c r="M98" s="17">
        <v>2</v>
      </c>
      <c r="N98" s="10">
        <v>0</v>
      </c>
      <c r="O98" s="10"/>
      <c r="P98" s="16"/>
    </row>
    <row r="99" s="2" customFormat="1" ht="47.25" hidden="1">
      <c r="A99" s="10" t="s">
        <v>199</v>
      </c>
      <c r="B99" s="10" t="s">
        <v>200</v>
      </c>
      <c r="C99" s="10" t="s">
        <v>89</v>
      </c>
      <c r="D99" s="10">
        <v>8041</v>
      </c>
      <c r="E99" s="12" t="s">
        <v>45</v>
      </c>
      <c r="F99" s="10" t="s">
        <v>22</v>
      </c>
      <c r="G99" s="10">
        <v>0</v>
      </c>
      <c r="H99" s="13">
        <v>1</v>
      </c>
      <c r="I99" s="10">
        <f t="shared" si="6"/>
        <v>1</v>
      </c>
      <c r="J99" s="14">
        <f t="shared" si="4"/>
        <v>100</v>
      </c>
      <c r="K99" s="10">
        <v>0</v>
      </c>
      <c r="L99" s="15">
        <f t="shared" si="5"/>
        <v>0</v>
      </c>
      <c r="M99" s="10">
        <v>0</v>
      </c>
      <c r="N99" s="10">
        <v>0</v>
      </c>
      <c r="O99" s="10"/>
      <c r="P99" s="16"/>
    </row>
    <row r="100" s="2" customFormat="1" ht="47.25" hidden="1">
      <c r="A100" s="10" t="s">
        <v>201</v>
      </c>
      <c r="B100" s="10" t="s">
        <v>202</v>
      </c>
      <c r="C100" s="10" t="s">
        <v>151</v>
      </c>
      <c r="D100" s="10">
        <v>32057</v>
      </c>
      <c r="E100" s="12" t="s">
        <v>162</v>
      </c>
      <c r="F100" s="10" t="s">
        <v>22</v>
      </c>
      <c r="G100" s="26">
        <v>0</v>
      </c>
      <c r="H100" s="13">
        <v>14</v>
      </c>
      <c r="I100" s="10">
        <f t="shared" si="6"/>
        <v>14</v>
      </c>
      <c r="J100" s="14">
        <f t="shared" si="4"/>
        <v>100</v>
      </c>
      <c r="K100" s="10">
        <v>0</v>
      </c>
      <c r="L100" s="15">
        <f t="shared" si="5"/>
        <v>0</v>
      </c>
      <c r="M100" s="10">
        <v>1</v>
      </c>
      <c r="N100" s="10">
        <v>0</v>
      </c>
      <c r="O100" s="10"/>
      <c r="P100" s="16"/>
    </row>
    <row r="101" s="2" customFormat="1" ht="31.5" hidden="1">
      <c r="A101" s="16" t="s">
        <v>203</v>
      </c>
      <c r="B101" s="16" t="s">
        <v>200</v>
      </c>
      <c r="C101" s="16" t="s">
        <v>29</v>
      </c>
      <c r="D101" s="10">
        <v>12284</v>
      </c>
      <c r="E101" s="12" t="s">
        <v>26</v>
      </c>
      <c r="F101" s="10" t="s">
        <v>22</v>
      </c>
      <c r="G101" s="10">
        <v>0</v>
      </c>
      <c r="H101" s="13">
        <v>14</v>
      </c>
      <c r="I101" s="10">
        <f t="shared" si="6"/>
        <v>14</v>
      </c>
      <c r="J101" s="14">
        <f t="shared" si="4"/>
        <v>100</v>
      </c>
      <c r="K101" s="10">
        <v>0</v>
      </c>
      <c r="L101" s="15">
        <f t="shared" si="5"/>
        <v>0</v>
      </c>
      <c r="M101" s="10">
        <v>0</v>
      </c>
      <c r="N101" s="10">
        <v>0</v>
      </c>
      <c r="O101" s="10"/>
      <c r="P101" s="16"/>
    </row>
    <row r="102" s="2" customFormat="1" ht="47.25" hidden="1">
      <c r="A102" s="16" t="s">
        <v>204</v>
      </c>
      <c r="B102" s="16" t="s">
        <v>40</v>
      </c>
      <c r="C102" s="16" t="s">
        <v>66</v>
      </c>
      <c r="D102" s="10">
        <v>3751</v>
      </c>
      <c r="E102" s="12" t="s">
        <v>105</v>
      </c>
      <c r="F102" s="10" t="s">
        <v>22</v>
      </c>
      <c r="G102" s="10">
        <v>0</v>
      </c>
      <c r="H102" s="13">
        <v>42</v>
      </c>
      <c r="I102" s="10">
        <f t="shared" si="6"/>
        <v>42</v>
      </c>
      <c r="J102" s="14">
        <f t="shared" si="4"/>
        <v>100</v>
      </c>
      <c r="K102" s="10">
        <v>0</v>
      </c>
      <c r="L102" s="15">
        <f t="shared" si="5"/>
        <v>0</v>
      </c>
      <c r="M102" s="17">
        <v>2</v>
      </c>
      <c r="N102" s="10">
        <v>0</v>
      </c>
      <c r="O102" s="10"/>
      <c r="P102" s="16"/>
    </row>
    <row r="103" s="2" customFormat="1" ht="31.5" hidden="1">
      <c r="A103" s="16" t="s">
        <v>205</v>
      </c>
      <c r="B103" s="16" t="s">
        <v>129</v>
      </c>
      <c r="C103" s="16" t="s">
        <v>66</v>
      </c>
      <c r="D103" s="10">
        <v>23236</v>
      </c>
      <c r="E103" s="12" t="s">
        <v>26</v>
      </c>
      <c r="F103" s="10" t="s">
        <v>22</v>
      </c>
      <c r="G103" s="10">
        <v>0</v>
      </c>
      <c r="H103" s="13">
        <v>8</v>
      </c>
      <c r="I103" s="10">
        <f t="shared" si="6"/>
        <v>8</v>
      </c>
      <c r="J103" s="14">
        <f t="shared" si="4"/>
        <v>100</v>
      </c>
      <c r="K103" s="10">
        <v>0</v>
      </c>
      <c r="L103" s="15">
        <f t="shared" si="5"/>
        <v>0</v>
      </c>
      <c r="M103" s="17">
        <v>1</v>
      </c>
      <c r="N103" s="10">
        <v>0</v>
      </c>
      <c r="O103" s="10"/>
      <c r="P103" s="27"/>
    </row>
    <row r="104" s="2" customFormat="1" ht="31.5">
      <c r="A104" s="10" t="s">
        <v>206</v>
      </c>
      <c r="B104" s="10" t="s">
        <v>24</v>
      </c>
      <c r="C104" s="10" t="s">
        <v>37</v>
      </c>
      <c r="D104" s="10">
        <v>3238</v>
      </c>
      <c r="E104" s="12" t="s">
        <v>38</v>
      </c>
      <c r="F104" s="10" t="s">
        <v>22</v>
      </c>
      <c r="G104" s="10">
        <v>0</v>
      </c>
      <c r="H104" s="13">
        <v>3</v>
      </c>
      <c r="I104" s="10">
        <f t="shared" si="6"/>
        <v>3</v>
      </c>
      <c r="J104" s="14">
        <f t="shared" si="4"/>
        <v>100</v>
      </c>
      <c r="K104" s="10">
        <v>0</v>
      </c>
      <c r="L104" s="15">
        <f t="shared" si="5"/>
        <v>0</v>
      </c>
      <c r="M104" s="10">
        <v>0</v>
      </c>
      <c r="N104" s="10">
        <v>0</v>
      </c>
      <c r="O104" s="10"/>
      <c r="P104" s="16"/>
    </row>
    <row r="105" s="2" customFormat="1" ht="47.25" hidden="1">
      <c r="A105" s="10" t="s">
        <v>207</v>
      </c>
      <c r="B105" s="10" t="s">
        <v>208</v>
      </c>
      <c r="C105" s="10" t="s">
        <v>209</v>
      </c>
      <c r="D105" s="10">
        <v>27520</v>
      </c>
      <c r="E105" s="12" t="s">
        <v>56</v>
      </c>
      <c r="F105" s="10" t="s">
        <v>22</v>
      </c>
      <c r="G105" s="10">
        <v>0</v>
      </c>
      <c r="H105" s="13">
        <v>1</v>
      </c>
      <c r="I105" s="10">
        <f t="shared" si="6"/>
        <v>1</v>
      </c>
      <c r="J105" s="14">
        <f t="shared" si="4"/>
        <v>100</v>
      </c>
      <c r="K105" s="10">
        <v>0</v>
      </c>
      <c r="L105" s="15">
        <f t="shared" si="5"/>
        <v>0</v>
      </c>
      <c r="M105" s="10">
        <v>0</v>
      </c>
      <c r="N105" s="10">
        <v>0</v>
      </c>
      <c r="O105" s="25"/>
    </row>
    <row r="106" s="2" customFormat="1" ht="47.25" hidden="1">
      <c r="A106" s="16" t="s">
        <v>210</v>
      </c>
      <c r="B106" s="16" t="s">
        <v>211</v>
      </c>
      <c r="C106" s="16" t="s">
        <v>212</v>
      </c>
      <c r="D106" s="10">
        <v>36719</v>
      </c>
      <c r="E106" s="12" t="s">
        <v>45</v>
      </c>
      <c r="F106" s="10" t="s">
        <v>22</v>
      </c>
      <c r="G106" s="10">
        <v>0</v>
      </c>
      <c r="H106" s="13">
        <v>20</v>
      </c>
      <c r="I106" s="10">
        <f t="shared" si="6"/>
        <v>20</v>
      </c>
      <c r="J106" s="14">
        <f t="shared" si="4"/>
        <v>100</v>
      </c>
      <c r="K106" s="10">
        <v>0</v>
      </c>
      <c r="L106" s="15">
        <f t="shared" si="5"/>
        <v>0</v>
      </c>
      <c r="M106" s="10">
        <v>0</v>
      </c>
      <c r="N106" s="10">
        <v>0</v>
      </c>
      <c r="O106" s="10"/>
    </row>
    <row r="107" s="2" customFormat="1" ht="31.5" hidden="1">
      <c r="A107" s="10" t="s">
        <v>213</v>
      </c>
      <c r="B107" s="10" t="s">
        <v>24</v>
      </c>
      <c r="C107" s="10" t="s">
        <v>58</v>
      </c>
      <c r="D107" s="10">
        <v>37890</v>
      </c>
      <c r="E107" s="12" t="s">
        <v>26</v>
      </c>
      <c r="F107" s="10" t="s">
        <v>22</v>
      </c>
      <c r="G107" s="10">
        <v>0</v>
      </c>
      <c r="H107" s="13">
        <v>4</v>
      </c>
      <c r="I107" s="10">
        <f t="shared" si="6"/>
        <v>4</v>
      </c>
      <c r="J107" s="14">
        <f t="shared" si="4"/>
        <v>100</v>
      </c>
      <c r="K107" s="10">
        <v>0</v>
      </c>
      <c r="L107" s="15">
        <f t="shared" si="5"/>
        <v>0</v>
      </c>
      <c r="M107" s="10">
        <v>0</v>
      </c>
      <c r="N107" s="10">
        <v>0</v>
      </c>
      <c r="O107" s="10"/>
    </row>
    <row r="108" s="2" customFormat="1" ht="47.25" hidden="1">
      <c r="A108" s="16" t="s">
        <v>214</v>
      </c>
      <c r="B108" s="16" t="s">
        <v>140</v>
      </c>
      <c r="C108" s="16" t="s">
        <v>171</v>
      </c>
      <c r="D108" s="10">
        <v>29995</v>
      </c>
      <c r="E108" s="12" t="s">
        <v>45</v>
      </c>
      <c r="F108" s="10" t="s">
        <v>22</v>
      </c>
      <c r="G108" s="10">
        <v>0</v>
      </c>
      <c r="H108" s="13">
        <v>126</v>
      </c>
      <c r="I108" s="10">
        <f t="shared" si="6"/>
        <v>125</v>
      </c>
      <c r="J108" s="14">
        <f t="shared" si="4"/>
        <v>99.206349206349216</v>
      </c>
      <c r="K108" s="10">
        <v>1</v>
      </c>
      <c r="L108" s="15">
        <f t="shared" si="5"/>
        <v>0.79365079365079361</v>
      </c>
      <c r="M108" s="17">
        <v>1</v>
      </c>
      <c r="N108" s="10">
        <v>0</v>
      </c>
      <c r="O108" s="10"/>
    </row>
    <row r="109" s="2" customFormat="1" ht="63" hidden="1">
      <c r="A109" s="10" t="s">
        <v>215</v>
      </c>
      <c r="B109" s="10" t="s">
        <v>40</v>
      </c>
      <c r="C109" s="10" t="s">
        <v>82</v>
      </c>
      <c r="D109" s="10">
        <v>35320</v>
      </c>
      <c r="E109" s="12" t="s">
        <v>21</v>
      </c>
      <c r="F109" s="10" t="s">
        <v>22</v>
      </c>
      <c r="G109" s="10">
        <v>0</v>
      </c>
      <c r="H109" s="13">
        <v>2</v>
      </c>
      <c r="I109" s="10">
        <f t="shared" si="6"/>
        <v>2</v>
      </c>
      <c r="J109" s="14">
        <f t="shared" si="4"/>
        <v>100</v>
      </c>
      <c r="K109" s="10">
        <v>0</v>
      </c>
      <c r="L109" s="15">
        <f t="shared" si="5"/>
        <v>0</v>
      </c>
      <c r="M109" s="10">
        <v>1</v>
      </c>
      <c r="N109" s="10">
        <v>0</v>
      </c>
      <c r="O109" s="10"/>
    </row>
    <row r="110" s="2" customFormat="1" ht="31.5" hidden="1">
      <c r="A110" s="10" t="s">
        <v>216</v>
      </c>
      <c r="B110" s="10" t="s">
        <v>175</v>
      </c>
      <c r="C110" s="10" t="s">
        <v>189</v>
      </c>
      <c r="D110" s="10">
        <v>39612</v>
      </c>
      <c r="E110" s="12" t="s">
        <v>34</v>
      </c>
      <c r="F110" s="10" t="s">
        <v>22</v>
      </c>
      <c r="G110" s="10">
        <v>0</v>
      </c>
      <c r="H110" s="13">
        <v>15</v>
      </c>
      <c r="I110" s="10">
        <f t="shared" si="6"/>
        <v>15</v>
      </c>
      <c r="J110" s="14">
        <f t="shared" si="4"/>
        <v>100</v>
      </c>
      <c r="K110" s="10">
        <v>0</v>
      </c>
      <c r="L110" s="15">
        <f t="shared" si="5"/>
        <v>0</v>
      </c>
      <c r="M110" s="10">
        <v>0</v>
      </c>
      <c r="N110" s="10">
        <v>0</v>
      </c>
      <c r="O110" s="10"/>
    </row>
    <row r="111" s="2" customFormat="1" ht="47.25" hidden="1">
      <c r="A111" s="16" t="s">
        <v>217</v>
      </c>
      <c r="B111" s="16" t="s">
        <v>113</v>
      </c>
      <c r="C111" s="16" t="s">
        <v>111</v>
      </c>
      <c r="D111" s="10">
        <v>25980</v>
      </c>
      <c r="E111" s="12" t="s">
        <v>45</v>
      </c>
      <c r="F111" s="10" t="s">
        <v>22</v>
      </c>
      <c r="G111" s="10">
        <v>0</v>
      </c>
      <c r="H111" s="13">
        <v>68</v>
      </c>
      <c r="I111" s="10">
        <f t="shared" si="6"/>
        <v>68</v>
      </c>
      <c r="J111" s="14">
        <f t="shared" si="4"/>
        <v>100</v>
      </c>
      <c r="K111" s="10">
        <v>0</v>
      </c>
      <c r="L111" s="15">
        <f t="shared" si="5"/>
        <v>0</v>
      </c>
      <c r="M111" s="10">
        <v>0</v>
      </c>
      <c r="N111" s="10">
        <v>0</v>
      </c>
      <c r="O111" s="10"/>
    </row>
    <row r="112" s="2" customFormat="1" ht="31.5" hidden="1">
      <c r="A112" s="16" t="s">
        <v>218</v>
      </c>
      <c r="B112" s="16" t="s">
        <v>170</v>
      </c>
      <c r="C112" s="16" t="s">
        <v>37</v>
      </c>
      <c r="D112" s="10">
        <v>19388</v>
      </c>
      <c r="E112" s="12" t="s">
        <v>26</v>
      </c>
      <c r="F112" s="10" t="s">
        <v>22</v>
      </c>
      <c r="G112" s="10">
        <v>0</v>
      </c>
      <c r="H112" s="13">
        <v>34</v>
      </c>
      <c r="I112" s="10">
        <f t="shared" si="6"/>
        <v>34</v>
      </c>
      <c r="J112" s="14">
        <f t="shared" si="4"/>
        <v>100</v>
      </c>
      <c r="K112" s="10">
        <v>0</v>
      </c>
      <c r="L112" s="15">
        <f t="shared" si="5"/>
        <v>0</v>
      </c>
      <c r="M112" s="10">
        <v>0</v>
      </c>
      <c r="N112" s="10">
        <v>0</v>
      </c>
      <c r="O112" s="10"/>
    </row>
    <row r="113" s="2" customFormat="1" ht="78.75" hidden="1">
      <c r="A113" s="10" t="s">
        <v>219</v>
      </c>
      <c r="B113" s="10" t="s">
        <v>43</v>
      </c>
      <c r="C113" s="10" t="s">
        <v>171</v>
      </c>
      <c r="D113" s="10">
        <v>40399</v>
      </c>
      <c r="E113" s="12" t="s">
        <v>21</v>
      </c>
      <c r="F113" s="10" t="s">
        <v>22</v>
      </c>
      <c r="G113" s="10">
        <v>0</v>
      </c>
      <c r="H113" s="13">
        <v>1</v>
      </c>
      <c r="I113" s="10">
        <f t="shared" si="6"/>
        <v>1</v>
      </c>
      <c r="J113" s="14">
        <f t="shared" si="4"/>
        <v>100</v>
      </c>
      <c r="K113" s="10">
        <v>0</v>
      </c>
      <c r="L113" s="15">
        <f t="shared" si="5"/>
        <v>0</v>
      </c>
      <c r="M113" s="10">
        <v>0</v>
      </c>
      <c r="N113" s="10">
        <v>0</v>
      </c>
      <c r="O113" s="25"/>
    </row>
    <row r="114" s="2" customFormat="1" ht="31.5">
      <c r="A114" s="10" t="s">
        <v>220</v>
      </c>
      <c r="B114" s="10" t="s">
        <v>129</v>
      </c>
      <c r="C114" s="10" t="s">
        <v>61</v>
      </c>
      <c r="D114" s="10">
        <v>18549</v>
      </c>
      <c r="E114" s="12" t="s">
        <v>38</v>
      </c>
      <c r="F114" s="10" t="s">
        <v>22</v>
      </c>
      <c r="G114" s="10">
        <v>0</v>
      </c>
      <c r="H114" s="13">
        <v>21</v>
      </c>
      <c r="I114" s="10">
        <f t="shared" si="6"/>
        <v>21</v>
      </c>
      <c r="J114" s="14">
        <f t="shared" si="4"/>
        <v>100</v>
      </c>
      <c r="K114" s="10">
        <v>0</v>
      </c>
      <c r="L114" s="15">
        <f t="shared" si="5"/>
        <v>0</v>
      </c>
      <c r="M114" s="10">
        <v>3</v>
      </c>
      <c r="N114" s="10">
        <v>0</v>
      </c>
      <c r="O114" s="10"/>
    </row>
    <row r="115" s="2" customFormat="1" ht="31.5" hidden="1">
      <c r="A115" s="16" t="s">
        <v>221</v>
      </c>
      <c r="B115" s="16" t="s">
        <v>113</v>
      </c>
      <c r="C115" s="16" t="s">
        <v>222</v>
      </c>
      <c r="D115" s="10">
        <v>28612</v>
      </c>
      <c r="E115" s="12" t="s">
        <v>34</v>
      </c>
      <c r="F115" s="10" t="s">
        <v>22</v>
      </c>
      <c r="G115" s="10">
        <v>0</v>
      </c>
      <c r="H115" s="13">
        <v>12</v>
      </c>
      <c r="I115" s="10">
        <f t="shared" si="6"/>
        <v>12</v>
      </c>
      <c r="J115" s="14">
        <f t="shared" si="4"/>
        <v>100</v>
      </c>
      <c r="K115" s="10">
        <v>0</v>
      </c>
      <c r="L115" s="15">
        <f t="shared" si="5"/>
        <v>0</v>
      </c>
      <c r="M115" s="10">
        <v>0</v>
      </c>
      <c r="N115" s="10">
        <v>0</v>
      </c>
      <c r="O115" s="10"/>
    </row>
    <row r="116" s="2" customFormat="1" ht="47.25" hidden="1">
      <c r="A116" s="10" t="s">
        <v>223</v>
      </c>
      <c r="B116" s="10" t="s">
        <v>63</v>
      </c>
      <c r="C116" s="10" t="s">
        <v>53</v>
      </c>
      <c r="D116" s="10">
        <v>18148</v>
      </c>
      <c r="E116" s="12" t="s">
        <v>45</v>
      </c>
      <c r="F116" s="10" t="s">
        <v>22</v>
      </c>
      <c r="G116" s="10">
        <v>0</v>
      </c>
      <c r="H116" s="13">
        <v>1</v>
      </c>
      <c r="I116" s="10">
        <f t="shared" si="6"/>
        <v>1</v>
      </c>
      <c r="J116" s="14">
        <f t="shared" si="4"/>
        <v>100</v>
      </c>
      <c r="K116" s="10">
        <v>0</v>
      </c>
      <c r="L116" s="15">
        <f t="shared" si="5"/>
        <v>0</v>
      </c>
      <c r="M116" s="10">
        <v>0</v>
      </c>
      <c r="N116" s="10">
        <v>0</v>
      </c>
      <c r="O116" s="10"/>
    </row>
    <row r="117" s="2" customFormat="1" ht="31.5" hidden="1">
      <c r="A117" s="16" t="s">
        <v>224</v>
      </c>
      <c r="B117" s="16" t="s">
        <v>80</v>
      </c>
      <c r="C117" s="16" t="s">
        <v>168</v>
      </c>
      <c r="D117" s="10">
        <v>34378</v>
      </c>
      <c r="E117" s="12" t="s">
        <v>26</v>
      </c>
      <c r="F117" s="10" t="s">
        <v>22</v>
      </c>
      <c r="G117" s="10">
        <v>0</v>
      </c>
      <c r="H117" s="13">
        <v>14</v>
      </c>
      <c r="I117" s="10">
        <f t="shared" si="6"/>
        <v>14</v>
      </c>
      <c r="J117" s="14">
        <f t="shared" si="4"/>
        <v>100</v>
      </c>
      <c r="K117" s="10">
        <v>0</v>
      </c>
      <c r="L117" s="15">
        <f t="shared" si="5"/>
        <v>0</v>
      </c>
      <c r="M117" s="17">
        <v>1</v>
      </c>
      <c r="N117" s="10">
        <v>0</v>
      </c>
      <c r="O117" s="10"/>
    </row>
    <row r="118" s="2" customFormat="1" ht="47.25" hidden="1">
      <c r="A118" s="16" t="s">
        <v>225</v>
      </c>
      <c r="B118" s="16" t="s">
        <v>182</v>
      </c>
      <c r="C118" s="16" t="s">
        <v>226</v>
      </c>
      <c r="D118" s="10">
        <v>29999</v>
      </c>
      <c r="E118" s="12" t="s">
        <v>45</v>
      </c>
      <c r="F118" s="10" t="s">
        <v>22</v>
      </c>
      <c r="G118" s="10">
        <v>0</v>
      </c>
      <c r="H118" s="13">
        <v>21</v>
      </c>
      <c r="I118" s="10">
        <f t="shared" si="6"/>
        <v>21</v>
      </c>
      <c r="J118" s="14">
        <f t="shared" si="4"/>
        <v>100</v>
      </c>
      <c r="K118" s="10">
        <v>0</v>
      </c>
      <c r="L118" s="15">
        <f t="shared" si="5"/>
        <v>0</v>
      </c>
      <c r="M118" s="17">
        <v>0</v>
      </c>
      <c r="N118" s="10">
        <v>0</v>
      </c>
      <c r="O118" s="10"/>
    </row>
    <row r="119" s="2" customFormat="1" ht="47.25" hidden="1">
      <c r="A119" s="16" t="s">
        <v>227</v>
      </c>
      <c r="B119" s="16" t="s">
        <v>19</v>
      </c>
      <c r="C119" s="16" t="s">
        <v>228</v>
      </c>
      <c r="D119" s="10">
        <v>19517</v>
      </c>
      <c r="E119" s="12" t="s">
        <v>30</v>
      </c>
      <c r="F119" s="10" t="s">
        <v>22</v>
      </c>
      <c r="G119" s="10">
        <v>0</v>
      </c>
      <c r="H119" s="13">
        <v>115</v>
      </c>
      <c r="I119" s="10">
        <f t="shared" si="6"/>
        <v>115</v>
      </c>
      <c r="J119" s="14">
        <f t="shared" si="4"/>
        <v>100</v>
      </c>
      <c r="K119" s="10">
        <v>0</v>
      </c>
      <c r="L119" s="15">
        <f t="shared" si="5"/>
        <v>0</v>
      </c>
      <c r="M119" s="17">
        <v>1</v>
      </c>
      <c r="N119" s="10">
        <v>0</v>
      </c>
      <c r="O119" s="10"/>
    </row>
    <row r="120" s="2" customFormat="1" ht="47.25" hidden="1">
      <c r="A120" s="16" t="s">
        <v>229</v>
      </c>
      <c r="B120" s="16" t="s">
        <v>68</v>
      </c>
      <c r="C120" s="16" t="s">
        <v>147</v>
      </c>
      <c r="D120" s="10">
        <v>31580</v>
      </c>
      <c r="E120" s="12" t="s">
        <v>45</v>
      </c>
      <c r="F120" s="10" t="s">
        <v>22</v>
      </c>
      <c r="G120" s="10">
        <v>0</v>
      </c>
      <c r="H120" s="13">
        <v>37</v>
      </c>
      <c r="I120" s="10">
        <f t="shared" si="6"/>
        <v>37</v>
      </c>
      <c r="J120" s="14">
        <f t="shared" si="4"/>
        <v>100</v>
      </c>
      <c r="K120" s="10">
        <v>0</v>
      </c>
      <c r="L120" s="15">
        <f t="shared" si="5"/>
        <v>0</v>
      </c>
      <c r="M120" s="17">
        <v>2</v>
      </c>
      <c r="N120" s="10">
        <v>0</v>
      </c>
      <c r="O120" s="10"/>
    </row>
    <row r="121" s="2" customFormat="1" ht="47.25" hidden="1">
      <c r="A121" s="16" t="s">
        <v>230</v>
      </c>
      <c r="B121" s="16" t="s">
        <v>24</v>
      </c>
      <c r="C121" s="16" t="s">
        <v>78</v>
      </c>
      <c r="D121" s="10">
        <v>13494</v>
      </c>
      <c r="E121" s="12" t="s">
        <v>49</v>
      </c>
      <c r="F121" s="10" t="s">
        <v>22</v>
      </c>
      <c r="G121" s="10">
        <v>0</v>
      </c>
      <c r="H121" s="13">
        <v>27</v>
      </c>
      <c r="I121" s="10">
        <f t="shared" si="6"/>
        <v>27</v>
      </c>
      <c r="J121" s="14">
        <f t="shared" si="4"/>
        <v>100</v>
      </c>
      <c r="K121" s="10">
        <v>0</v>
      </c>
      <c r="L121" s="15">
        <f t="shared" si="5"/>
        <v>0</v>
      </c>
      <c r="M121" s="17">
        <v>1</v>
      </c>
      <c r="N121" s="10">
        <v>0</v>
      </c>
      <c r="O121" s="10"/>
    </row>
    <row r="122" s="2" customFormat="1" ht="31.5" hidden="1">
      <c r="A122" s="16" t="s">
        <v>231</v>
      </c>
      <c r="B122" s="16" t="s">
        <v>232</v>
      </c>
      <c r="C122" s="16" t="s">
        <v>168</v>
      </c>
      <c r="D122" s="10">
        <v>1257</v>
      </c>
      <c r="E122" s="12" t="s">
        <v>26</v>
      </c>
      <c r="F122" s="10" t="s">
        <v>22</v>
      </c>
      <c r="G122" s="10">
        <v>0</v>
      </c>
      <c r="H122" s="13">
        <v>63</v>
      </c>
      <c r="I122" s="10">
        <f t="shared" si="6"/>
        <v>63</v>
      </c>
      <c r="J122" s="14">
        <f t="shared" si="4"/>
        <v>100</v>
      </c>
      <c r="K122" s="10">
        <v>0</v>
      </c>
      <c r="L122" s="15">
        <f t="shared" si="5"/>
        <v>0</v>
      </c>
      <c r="M122" s="10">
        <v>0</v>
      </c>
      <c r="N122" s="10">
        <v>0</v>
      </c>
      <c r="O122" s="10"/>
    </row>
    <row r="123" s="2" customFormat="1" ht="31.5" hidden="1">
      <c r="A123" s="16" t="s">
        <v>233</v>
      </c>
      <c r="B123" s="16" t="s">
        <v>60</v>
      </c>
      <c r="C123" s="16" t="s">
        <v>61</v>
      </c>
      <c r="D123" s="10">
        <v>1653</v>
      </c>
      <c r="E123" s="28" t="s">
        <v>26</v>
      </c>
      <c r="F123" s="10" t="s">
        <v>22</v>
      </c>
      <c r="G123" s="10">
        <v>0</v>
      </c>
      <c r="H123" s="13">
        <v>8</v>
      </c>
      <c r="I123" s="10">
        <f t="shared" si="6"/>
        <v>8</v>
      </c>
      <c r="J123" s="14">
        <f t="shared" si="4"/>
        <v>100</v>
      </c>
      <c r="K123" s="10">
        <v>0</v>
      </c>
      <c r="L123" s="15">
        <f t="shared" si="5"/>
        <v>0</v>
      </c>
      <c r="M123" s="10">
        <v>0</v>
      </c>
      <c r="N123" s="10">
        <v>0</v>
      </c>
      <c r="O123" s="10"/>
    </row>
    <row r="124" s="2" customFormat="1" ht="31.5" hidden="1">
      <c r="A124" s="10" t="s">
        <v>234</v>
      </c>
      <c r="B124" s="10" t="s">
        <v>80</v>
      </c>
      <c r="C124" s="10" t="s">
        <v>29</v>
      </c>
      <c r="D124" s="10">
        <v>12831</v>
      </c>
      <c r="E124" s="12" t="s">
        <v>26</v>
      </c>
      <c r="F124" s="10" t="s">
        <v>22</v>
      </c>
      <c r="G124" s="10">
        <v>0</v>
      </c>
      <c r="H124" s="13">
        <v>4</v>
      </c>
      <c r="I124" s="10">
        <f t="shared" si="6"/>
        <v>4</v>
      </c>
      <c r="J124" s="14">
        <f t="shared" si="4"/>
        <v>100</v>
      </c>
      <c r="K124" s="10">
        <v>0</v>
      </c>
      <c r="L124" s="15">
        <f t="shared" si="5"/>
        <v>0</v>
      </c>
      <c r="M124" s="10">
        <v>2</v>
      </c>
      <c r="N124" s="10">
        <v>0</v>
      </c>
      <c r="O124" s="10"/>
    </row>
    <row r="125" s="2" customFormat="1" ht="47.25" hidden="1">
      <c r="A125" s="10" t="s">
        <v>235</v>
      </c>
      <c r="B125" s="10" t="s">
        <v>129</v>
      </c>
      <c r="C125" s="10" t="s">
        <v>168</v>
      </c>
      <c r="D125" s="10">
        <v>25341</v>
      </c>
      <c r="E125" s="12" t="s">
        <v>49</v>
      </c>
      <c r="F125" s="10" t="s">
        <v>22</v>
      </c>
      <c r="G125" s="10">
        <v>0</v>
      </c>
      <c r="H125" s="13">
        <v>4</v>
      </c>
      <c r="I125" s="10">
        <f t="shared" si="6"/>
        <v>4</v>
      </c>
      <c r="J125" s="14">
        <f t="shared" si="4"/>
        <v>100</v>
      </c>
      <c r="K125" s="10">
        <v>0</v>
      </c>
      <c r="L125" s="15">
        <f t="shared" si="5"/>
        <v>0</v>
      </c>
      <c r="M125" s="10">
        <v>0</v>
      </c>
      <c r="N125" s="10">
        <v>0</v>
      </c>
      <c r="O125" s="25"/>
    </row>
    <row r="126" s="2" customFormat="1" ht="47.25" hidden="1">
      <c r="A126" s="16" t="s">
        <v>236</v>
      </c>
      <c r="B126" s="16" t="s">
        <v>73</v>
      </c>
      <c r="C126" s="16" t="s">
        <v>78</v>
      </c>
      <c r="D126" s="10">
        <v>11643</v>
      </c>
      <c r="E126" s="12" t="s">
        <v>45</v>
      </c>
      <c r="F126" s="10" t="s">
        <v>22</v>
      </c>
      <c r="G126" s="10">
        <v>0</v>
      </c>
      <c r="H126" s="13">
        <v>7</v>
      </c>
      <c r="I126" s="10">
        <f t="shared" ref="I126:I189" si="7">H126-K126</f>
        <v>7</v>
      </c>
      <c r="J126" s="14">
        <f t="shared" si="4"/>
        <v>100</v>
      </c>
      <c r="K126" s="10">
        <v>0</v>
      </c>
      <c r="L126" s="15">
        <f t="shared" si="5"/>
        <v>0</v>
      </c>
      <c r="M126" s="10">
        <v>0</v>
      </c>
      <c r="N126" s="10">
        <v>0</v>
      </c>
      <c r="O126" s="10"/>
    </row>
    <row r="127" s="2" customFormat="1" ht="63" hidden="1">
      <c r="A127" s="10" t="s">
        <v>237</v>
      </c>
      <c r="B127" s="10" t="s">
        <v>24</v>
      </c>
      <c r="C127" s="10" t="s">
        <v>53</v>
      </c>
      <c r="D127" s="10">
        <v>2224</v>
      </c>
      <c r="E127" s="12" t="s">
        <v>21</v>
      </c>
      <c r="F127" s="10" t="s">
        <v>22</v>
      </c>
      <c r="G127" s="10">
        <v>0</v>
      </c>
      <c r="H127" s="13">
        <v>1</v>
      </c>
      <c r="I127" s="10">
        <f t="shared" si="7"/>
        <v>1</v>
      </c>
      <c r="J127" s="14">
        <f t="shared" si="4"/>
        <v>100</v>
      </c>
      <c r="K127" s="10">
        <v>0</v>
      </c>
      <c r="L127" s="15">
        <f t="shared" si="5"/>
        <v>0</v>
      </c>
      <c r="M127" s="10">
        <v>0</v>
      </c>
      <c r="N127" s="10">
        <v>0</v>
      </c>
      <c r="O127" s="10"/>
    </row>
    <row r="128" s="2" customFormat="1" ht="31.5" hidden="1">
      <c r="A128" s="16" t="s">
        <v>238</v>
      </c>
      <c r="B128" s="16" t="s">
        <v>239</v>
      </c>
      <c r="C128" s="16" t="s">
        <v>29</v>
      </c>
      <c r="D128" s="10">
        <v>1192</v>
      </c>
      <c r="E128" s="28" t="s">
        <v>26</v>
      </c>
      <c r="F128" s="10" t="s">
        <v>22</v>
      </c>
      <c r="G128" s="10">
        <v>0</v>
      </c>
      <c r="H128" s="13">
        <v>68</v>
      </c>
      <c r="I128" s="10">
        <f t="shared" si="7"/>
        <v>68</v>
      </c>
      <c r="J128" s="14">
        <f t="shared" si="4"/>
        <v>100</v>
      </c>
      <c r="K128" s="10">
        <v>0</v>
      </c>
      <c r="L128" s="15">
        <f t="shared" si="5"/>
        <v>0</v>
      </c>
      <c r="M128" s="10">
        <v>0</v>
      </c>
      <c r="N128" s="10">
        <v>0</v>
      </c>
      <c r="O128" s="10"/>
    </row>
    <row r="129" s="2" customFormat="1" ht="47.25" hidden="1">
      <c r="A129" s="16" t="s">
        <v>240</v>
      </c>
      <c r="B129" s="16" t="s">
        <v>68</v>
      </c>
      <c r="C129" s="16" t="s">
        <v>29</v>
      </c>
      <c r="D129" s="10">
        <v>25875</v>
      </c>
      <c r="E129" s="12" t="s">
        <v>45</v>
      </c>
      <c r="F129" s="10" t="s">
        <v>22</v>
      </c>
      <c r="G129" s="10">
        <v>0</v>
      </c>
      <c r="H129" s="13">
        <v>36</v>
      </c>
      <c r="I129" s="10">
        <f t="shared" si="7"/>
        <v>36</v>
      </c>
      <c r="J129" s="14">
        <f t="shared" ref="J129:J192" si="8">IF(H129=0,0,I129/H129*100)</f>
        <v>100</v>
      </c>
      <c r="K129" s="10">
        <v>0</v>
      </c>
      <c r="L129" s="15">
        <f t="shared" ref="L129:L192" si="9">IF(H129=0,0,K129/H129*100)</f>
        <v>0</v>
      </c>
      <c r="M129" s="10">
        <v>0</v>
      </c>
      <c r="N129" s="10">
        <v>0</v>
      </c>
      <c r="O129" s="10"/>
    </row>
    <row r="130" s="2" customFormat="1" ht="31.5" hidden="1">
      <c r="A130" s="16" t="s">
        <v>241</v>
      </c>
      <c r="B130" s="16" t="s">
        <v>140</v>
      </c>
      <c r="C130" s="16" t="s">
        <v>149</v>
      </c>
      <c r="D130" s="10">
        <v>34365</v>
      </c>
      <c r="E130" s="12" t="s">
        <v>26</v>
      </c>
      <c r="F130" s="10" t="s">
        <v>22</v>
      </c>
      <c r="G130" s="10">
        <v>0</v>
      </c>
      <c r="H130" s="13">
        <v>60</v>
      </c>
      <c r="I130" s="10">
        <f t="shared" si="7"/>
        <v>59</v>
      </c>
      <c r="J130" s="14">
        <f t="shared" si="8"/>
        <v>98.333333333333329</v>
      </c>
      <c r="K130" s="10">
        <v>1</v>
      </c>
      <c r="L130" s="15">
        <f t="shared" si="9"/>
        <v>1.6666666666666667</v>
      </c>
      <c r="M130" s="17">
        <v>2</v>
      </c>
      <c r="N130" s="10">
        <v>0</v>
      </c>
      <c r="O130" s="10"/>
    </row>
    <row r="131" s="2" customFormat="1" ht="31.5" hidden="1">
      <c r="A131" s="16" t="s">
        <v>242</v>
      </c>
      <c r="B131" s="16" t="s">
        <v>107</v>
      </c>
      <c r="C131" s="16" t="s">
        <v>41</v>
      </c>
      <c r="D131" s="10">
        <v>2472</v>
      </c>
      <c r="E131" s="12" t="s">
        <v>26</v>
      </c>
      <c r="F131" s="10" t="s">
        <v>22</v>
      </c>
      <c r="G131" s="10">
        <v>0</v>
      </c>
      <c r="H131" s="13">
        <v>65</v>
      </c>
      <c r="I131" s="10">
        <f t="shared" si="7"/>
        <v>65</v>
      </c>
      <c r="J131" s="14">
        <f t="shared" si="8"/>
        <v>100</v>
      </c>
      <c r="K131" s="10">
        <v>0</v>
      </c>
      <c r="L131" s="15">
        <f t="shared" si="9"/>
        <v>0</v>
      </c>
      <c r="M131" s="10">
        <v>0</v>
      </c>
      <c r="N131" s="10">
        <v>0</v>
      </c>
      <c r="O131" s="10"/>
    </row>
    <row r="132" s="2" customFormat="1" ht="47.25" hidden="1">
      <c r="A132" s="10" t="s">
        <v>243</v>
      </c>
      <c r="B132" s="10" t="s">
        <v>110</v>
      </c>
      <c r="C132" s="10" t="s">
        <v>244</v>
      </c>
      <c r="D132" s="10">
        <v>40435</v>
      </c>
      <c r="E132" s="12" t="s">
        <v>245</v>
      </c>
      <c r="F132" s="10" t="s">
        <v>22</v>
      </c>
      <c r="G132" s="10">
        <v>0</v>
      </c>
      <c r="H132" s="13">
        <v>1</v>
      </c>
      <c r="I132" s="10">
        <f t="shared" si="7"/>
        <v>1</v>
      </c>
      <c r="J132" s="14">
        <f t="shared" si="8"/>
        <v>100</v>
      </c>
      <c r="K132" s="10">
        <v>0</v>
      </c>
      <c r="L132" s="15">
        <f t="shared" si="9"/>
        <v>0</v>
      </c>
      <c r="M132" s="10">
        <v>0</v>
      </c>
      <c r="N132" s="10">
        <v>0</v>
      </c>
      <c r="O132" s="10"/>
    </row>
    <row r="133" s="2" customFormat="1" ht="31.5" hidden="1">
      <c r="A133" s="16" t="s">
        <v>246</v>
      </c>
      <c r="B133" s="16" t="s">
        <v>24</v>
      </c>
      <c r="C133" s="16" t="s">
        <v>74</v>
      </c>
      <c r="D133" s="10">
        <v>1185</v>
      </c>
      <c r="E133" s="12" t="s">
        <v>34</v>
      </c>
      <c r="F133" s="10" t="s">
        <v>22</v>
      </c>
      <c r="G133" s="10">
        <v>0</v>
      </c>
      <c r="H133" s="13">
        <v>15</v>
      </c>
      <c r="I133" s="10">
        <f t="shared" si="7"/>
        <v>15</v>
      </c>
      <c r="J133" s="14">
        <f t="shared" si="8"/>
        <v>100</v>
      </c>
      <c r="K133" s="10">
        <v>0</v>
      </c>
      <c r="L133" s="15">
        <f t="shared" si="9"/>
        <v>0</v>
      </c>
      <c r="M133" s="10">
        <v>0</v>
      </c>
      <c r="N133" s="10">
        <v>0</v>
      </c>
      <c r="O133" s="10"/>
    </row>
    <row r="134" s="2" customFormat="1" ht="47.25" hidden="1">
      <c r="A134" s="16" t="s">
        <v>247</v>
      </c>
      <c r="B134" s="16" t="s">
        <v>24</v>
      </c>
      <c r="C134" s="16" t="s">
        <v>78</v>
      </c>
      <c r="D134" s="10">
        <v>23638</v>
      </c>
      <c r="E134" s="12" t="s">
        <v>49</v>
      </c>
      <c r="F134" s="10" t="s">
        <v>22</v>
      </c>
      <c r="G134" s="10">
        <v>0</v>
      </c>
      <c r="H134" s="13">
        <v>16</v>
      </c>
      <c r="I134" s="10">
        <f t="shared" si="7"/>
        <v>16</v>
      </c>
      <c r="J134" s="14">
        <f t="shared" si="8"/>
        <v>100</v>
      </c>
      <c r="K134" s="10">
        <v>0</v>
      </c>
      <c r="L134" s="15">
        <f t="shared" si="9"/>
        <v>0</v>
      </c>
      <c r="M134" s="10">
        <v>0</v>
      </c>
      <c r="N134" s="10">
        <v>0</v>
      </c>
      <c r="O134" s="10"/>
    </row>
    <row r="135" s="2" customFormat="1" ht="63" hidden="1">
      <c r="A135" s="16" t="s">
        <v>248</v>
      </c>
      <c r="B135" s="16" t="s">
        <v>249</v>
      </c>
      <c r="C135" s="16" t="s">
        <v>86</v>
      </c>
      <c r="D135" s="10">
        <v>25575</v>
      </c>
      <c r="E135" s="12" t="s">
        <v>250</v>
      </c>
      <c r="F135" s="10" t="s">
        <v>22</v>
      </c>
      <c r="G135" s="10">
        <v>0</v>
      </c>
      <c r="H135" s="13">
        <v>3</v>
      </c>
      <c r="I135" s="10">
        <f t="shared" si="7"/>
        <v>3</v>
      </c>
      <c r="J135" s="14">
        <f t="shared" si="8"/>
        <v>100</v>
      </c>
      <c r="K135" s="10">
        <v>0</v>
      </c>
      <c r="L135" s="15">
        <f t="shared" si="9"/>
        <v>0</v>
      </c>
      <c r="M135" s="10">
        <v>0</v>
      </c>
      <c r="N135" s="10">
        <v>0</v>
      </c>
      <c r="O135" s="10"/>
    </row>
    <row r="136" s="2" customFormat="1" ht="31.5" hidden="1">
      <c r="A136" s="16" t="s">
        <v>251</v>
      </c>
      <c r="B136" s="16" t="s">
        <v>137</v>
      </c>
      <c r="C136" s="16" t="s">
        <v>25</v>
      </c>
      <c r="D136" s="10">
        <v>15864</v>
      </c>
      <c r="E136" s="12" t="s">
        <v>26</v>
      </c>
      <c r="F136" s="10" t="s">
        <v>22</v>
      </c>
      <c r="G136" s="10">
        <v>0</v>
      </c>
      <c r="H136" s="13">
        <v>83</v>
      </c>
      <c r="I136" s="10">
        <f t="shared" si="7"/>
        <v>83</v>
      </c>
      <c r="J136" s="14">
        <f t="shared" si="8"/>
        <v>100</v>
      </c>
      <c r="K136" s="10">
        <v>0</v>
      </c>
      <c r="L136" s="15">
        <f t="shared" si="9"/>
        <v>0</v>
      </c>
      <c r="M136" s="17">
        <v>2</v>
      </c>
      <c r="N136" s="10">
        <v>0</v>
      </c>
      <c r="O136" s="10"/>
    </row>
    <row r="137" s="2" customFormat="1" ht="31.5" hidden="1">
      <c r="A137" s="16" t="s">
        <v>252</v>
      </c>
      <c r="B137" s="16" t="s">
        <v>170</v>
      </c>
      <c r="C137" s="16" t="s">
        <v>253</v>
      </c>
      <c r="D137" s="10">
        <v>24746</v>
      </c>
      <c r="E137" s="12" t="s">
        <v>26</v>
      </c>
      <c r="F137" s="10" t="s">
        <v>22</v>
      </c>
      <c r="G137" s="10">
        <v>0</v>
      </c>
      <c r="H137" s="13">
        <v>3</v>
      </c>
      <c r="I137" s="10">
        <f t="shared" si="7"/>
        <v>3</v>
      </c>
      <c r="J137" s="14">
        <f t="shared" si="8"/>
        <v>100</v>
      </c>
      <c r="K137" s="10">
        <v>0</v>
      </c>
      <c r="L137" s="15">
        <f t="shared" si="9"/>
        <v>0</v>
      </c>
      <c r="M137" s="10">
        <v>0</v>
      </c>
      <c r="N137" s="10">
        <v>0</v>
      </c>
      <c r="O137" s="10"/>
    </row>
    <row r="138" s="2" customFormat="1" ht="31.5">
      <c r="A138" s="10" t="s">
        <v>254</v>
      </c>
      <c r="B138" s="10" t="s">
        <v>255</v>
      </c>
      <c r="C138" s="10" t="s">
        <v>168</v>
      </c>
      <c r="D138" s="10">
        <v>12278</v>
      </c>
      <c r="E138" s="12" t="s">
        <v>38</v>
      </c>
      <c r="F138" s="10" t="s">
        <v>22</v>
      </c>
      <c r="G138" s="10">
        <v>0</v>
      </c>
      <c r="H138" s="13">
        <v>1</v>
      </c>
      <c r="I138" s="10">
        <f t="shared" si="7"/>
        <v>1</v>
      </c>
      <c r="J138" s="14">
        <f t="shared" si="8"/>
        <v>100</v>
      </c>
      <c r="K138" s="10">
        <v>0</v>
      </c>
      <c r="L138" s="15">
        <f t="shared" si="9"/>
        <v>0</v>
      </c>
      <c r="M138" s="10">
        <v>0</v>
      </c>
      <c r="N138" s="10">
        <v>0</v>
      </c>
      <c r="O138" s="10"/>
    </row>
    <row r="139" s="2" customFormat="1" ht="47.25" hidden="1">
      <c r="A139" s="10" t="s">
        <v>256</v>
      </c>
      <c r="B139" s="10" t="s">
        <v>107</v>
      </c>
      <c r="C139" s="10" t="s">
        <v>61</v>
      </c>
      <c r="D139" s="10">
        <v>36325</v>
      </c>
      <c r="E139" s="12" t="s">
        <v>245</v>
      </c>
      <c r="F139" s="10" t="s">
        <v>22</v>
      </c>
      <c r="G139" s="10">
        <v>0</v>
      </c>
      <c r="H139" s="13">
        <v>43</v>
      </c>
      <c r="I139" s="10">
        <f t="shared" si="7"/>
        <v>43</v>
      </c>
      <c r="J139" s="14">
        <f t="shared" si="8"/>
        <v>100</v>
      </c>
      <c r="K139" s="10">
        <v>0</v>
      </c>
      <c r="L139" s="15">
        <f t="shared" si="9"/>
        <v>0</v>
      </c>
      <c r="M139" s="10">
        <v>0</v>
      </c>
      <c r="N139" s="10">
        <v>0</v>
      </c>
      <c r="O139" s="10"/>
    </row>
    <row r="140" s="2" customFormat="1" ht="31.5" hidden="1">
      <c r="A140" s="10" t="s">
        <v>257</v>
      </c>
      <c r="B140" s="10" t="s">
        <v>129</v>
      </c>
      <c r="C140" s="10" t="s">
        <v>258</v>
      </c>
      <c r="D140" s="10">
        <v>37633</v>
      </c>
      <c r="E140" s="12" t="s">
        <v>34</v>
      </c>
      <c r="F140" s="10" t="s">
        <v>22</v>
      </c>
      <c r="G140" s="10">
        <v>0</v>
      </c>
      <c r="H140" s="13">
        <v>1</v>
      </c>
      <c r="I140" s="10">
        <f t="shared" si="7"/>
        <v>1</v>
      </c>
      <c r="J140" s="14">
        <f t="shared" si="8"/>
        <v>100</v>
      </c>
      <c r="K140" s="10">
        <v>0</v>
      </c>
      <c r="L140" s="15">
        <f t="shared" si="9"/>
        <v>0</v>
      </c>
      <c r="M140" s="10">
        <v>0</v>
      </c>
      <c r="N140" s="10">
        <v>0</v>
      </c>
      <c r="O140" s="10"/>
    </row>
    <row r="141" s="2" customFormat="1" ht="47.25" hidden="1">
      <c r="A141" s="16" t="s">
        <v>259</v>
      </c>
      <c r="B141" s="16" t="s">
        <v>140</v>
      </c>
      <c r="C141" s="16" t="s">
        <v>37</v>
      </c>
      <c r="D141" s="10">
        <v>13764</v>
      </c>
      <c r="E141" s="12" t="s">
        <v>49</v>
      </c>
      <c r="F141" s="10" t="s">
        <v>22</v>
      </c>
      <c r="G141" s="10">
        <v>0</v>
      </c>
      <c r="H141" s="13">
        <v>11</v>
      </c>
      <c r="I141" s="10">
        <f t="shared" si="7"/>
        <v>11</v>
      </c>
      <c r="J141" s="14">
        <f t="shared" si="8"/>
        <v>100</v>
      </c>
      <c r="K141" s="10">
        <v>0</v>
      </c>
      <c r="L141" s="15">
        <f t="shared" si="9"/>
        <v>0</v>
      </c>
      <c r="M141" s="10">
        <v>0</v>
      </c>
      <c r="N141" s="10">
        <v>0</v>
      </c>
      <c r="O141" s="10"/>
    </row>
    <row r="142" s="2" customFormat="1" ht="31.5" hidden="1">
      <c r="A142" s="16" t="s">
        <v>260</v>
      </c>
      <c r="B142" s="16" t="s">
        <v>94</v>
      </c>
      <c r="C142" s="16" t="s">
        <v>143</v>
      </c>
      <c r="D142" s="10">
        <v>11657</v>
      </c>
      <c r="E142" s="12" t="s">
        <v>26</v>
      </c>
      <c r="F142" s="10" t="s">
        <v>22</v>
      </c>
      <c r="G142" s="10">
        <v>0</v>
      </c>
      <c r="H142" s="13">
        <v>28</v>
      </c>
      <c r="I142" s="10">
        <f t="shared" si="7"/>
        <v>28</v>
      </c>
      <c r="J142" s="14">
        <f t="shared" si="8"/>
        <v>100</v>
      </c>
      <c r="K142" s="10">
        <v>0</v>
      </c>
      <c r="L142" s="15">
        <f t="shared" si="9"/>
        <v>0</v>
      </c>
      <c r="M142" s="10">
        <v>0</v>
      </c>
      <c r="N142" s="10">
        <v>0</v>
      </c>
      <c r="O142" s="10"/>
    </row>
    <row r="143" s="2" customFormat="1" ht="31.5">
      <c r="A143" s="16" t="s">
        <v>261</v>
      </c>
      <c r="B143" s="16" t="s">
        <v>43</v>
      </c>
      <c r="C143" s="16" t="s">
        <v>78</v>
      </c>
      <c r="D143" s="10">
        <v>15459</v>
      </c>
      <c r="E143" s="12" t="s">
        <v>38</v>
      </c>
      <c r="F143" s="10" t="s">
        <v>22</v>
      </c>
      <c r="G143" s="10">
        <v>0</v>
      </c>
      <c r="H143" s="13">
        <v>1</v>
      </c>
      <c r="I143" s="10">
        <f t="shared" si="7"/>
        <v>1</v>
      </c>
      <c r="J143" s="14">
        <f t="shared" si="8"/>
        <v>100</v>
      </c>
      <c r="K143" s="10">
        <v>0</v>
      </c>
      <c r="L143" s="15">
        <f t="shared" si="9"/>
        <v>0</v>
      </c>
      <c r="M143" s="10">
        <v>0</v>
      </c>
      <c r="N143" s="10">
        <v>0</v>
      </c>
      <c r="O143" s="10"/>
    </row>
    <row r="144" s="2" customFormat="1" ht="47.25" hidden="1">
      <c r="A144" s="16" t="s">
        <v>262</v>
      </c>
      <c r="B144" s="16" t="s">
        <v>263</v>
      </c>
      <c r="C144" s="16" t="s">
        <v>86</v>
      </c>
      <c r="D144" s="10">
        <v>38732</v>
      </c>
      <c r="E144" s="12" t="s">
        <v>49</v>
      </c>
      <c r="F144" s="10" t="s">
        <v>22</v>
      </c>
      <c r="G144" s="10">
        <v>0</v>
      </c>
      <c r="H144" s="13">
        <v>31</v>
      </c>
      <c r="I144" s="10">
        <f t="shared" si="7"/>
        <v>31</v>
      </c>
      <c r="J144" s="14">
        <f t="shared" si="8"/>
        <v>100</v>
      </c>
      <c r="K144" s="10">
        <v>0</v>
      </c>
      <c r="L144" s="15">
        <f t="shared" si="9"/>
        <v>0</v>
      </c>
      <c r="M144" s="17">
        <v>2</v>
      </c>
      <c r="N144" s="10">
        <v>0</v>
      </c>
      <c r="O144" s="10"/>
    </row>
    <row r="145" s="2" customFormat="1" ht="31.5">
      <c r="A145" s="16" t="s">
        <v>264</v>
      </c>
      <c r="B145" s="16" t="s">
        <v>110</v>
      </c>
      <c r="C145" s="16" t="s">
        <v>61</v>
      </c>
      <c r="D145" s="10">
        <v>3510</v>
      </c>
      <c r="E145" s="28" t="s">
        <v>38</v>
      </c>
      <c r="F145" s="10" t="s">
        <v>22</v>
      </c>
      <c r="G145" s="10">
        <v>0</v>
      </c>
      <c r="H145" s="13">
        <v>46</v>
      </c>
      <c r="I145" s="10">
        <f t="shared" si="7"/>
        <v>46</v>
      </c>
      <c r="J145" s="14">
        <f t="shared" si="8"/>
        <v>100</v>
      </c>
      <c r="K145" s="10">
        <v>0</v>
      </c>
      <c r="L145" s="15">
        <f t="shared" si="9"/>
        <v>0</v>
      </c>
      <c r="M145" s="17">
        <v>1</v>
      </c>
      <c r="N145" s="10">
        <v>0</v>
      </c>
      <c r="O145" s="10"/>
      <c r="P145" s="1"/>
    </row>
    <row r="146" s="2" customFormat="1" ht="31.5" hidden="1">
      <c r="A146" s="16" t="s">
        <v>265</v>
      </c>
      <c r="B146" s="16" t="s">
        <v>129</v>
      </c>
      <c r="C146" s="16" t="s">
        <v>82</v>
      </c>
      <c r="D146" s="10">
        <v>10307</v>
      </c>
      <c r="E146" s="12" t="s">
        <v>26</v>
      </c>
      <c r="F146" s="10" t="s">
        <v>22</v>
      </c>
      <c r="G146" s="10">
        <v>0</v>
      </c>
      <c r="H146" s="13">
        <v>59</v>
      </c>
      <c r="I146" s="10">
        <f t="shared" si="7"/>
        <v>59</v>
      </c>
      <c r="J146" s="14">
        <f t="shared" si="8"/>
        <v>100</v>
      </c>
      <c r="K146" s="10">
        <v>0</v>
      </c>
      <c r="L146" s="15">
        <f t="shared" si="9"/>
        <v>0</v>
      </c>
      <c r="M146" s="10">
        <v>0</v>
      </c>
      <c r="N146" s="10">
        <v>0</v>
      </c>
      <c r="O146" s="10"/>
    </row>
    <row r="147" s="2" customFormat="1" ht="47.25" hidden="1">
      <c r="A147" s="16" t="s">
        <v>266</v>
      </c>
      <c r="B147" s="16" t="s">
        <v>134</v>
      </c>
      <c r="C147" s="16" t="s">
        <v>58</v>
      </c>
      <c r="D147" s="10">
        <v>5801</v>
      </c>
      <c r="E147" s="12" t="s">
        <v>45</v>
      </c>
      <c r="F147" s="10" t="s">
        <v>22</v>
      </c>
      <c r="G147" s="10">
        <v>0</v>
      </c>
      <c r="H147" s="13">
        <v>5</v>
      </c>
      <c r="I147" s="10">
        <f t="shared" si="7"/>
        <v>5</v>
      </c>
      <c r="J147" s="14">
        <f t="shared" si="8"/>
        <v>100</v>
      </c>
      <c r="K147" s="10">
        <v>0</v>
      </c>
      <c r="L147" s="15">
        <f t="shared" si="9"/>
        <v>0</v>
      </c>
      <c r="M147" s="10">
        <v>0</v>
      </c>
      <c r="N147" s="10">
        <v>0</v>
      </c>
      <c r="O147" s="10"/>
    </row>
    <row r="148" s="2" customFormat="1" ht="31.5">
      <c r="A148" s="10" t="s">
        <v>267</v>
      </c>
      <c r="B148" s="10" t="s">
        <v>268</v>
      </c>
      <c r="C148" s="10" t="s">
        <v>33</v>
      </c>
      <c r="D148" s="10">
        <v>30522</v>
      </c>
      <c r="E148" s="12" t="s">
        <v>38</v>
      </c>
      <c r="F148" s="10" t="s">
        <v>22</v>
      </c>
      <c r="G148" s="10">
        <v>0</v>
      </c>
      <c r="H148" s="13">
        <v>1</v>
      </c>
      <c r="I148" s="10">
        <f t="shared" si="7"/>
        <v>1</v>
      </c>
      <c r="J148" s="14">
        <f t="shared" si="8"/>
        <v>100</v>
      </c>
      <c r="K148" s="10">
        <v>0</v>
      </c>
      <c r="L148" s="15">
        <f t="shared" si="9"/>
        <v>0</v>
      </c>
      <c r="M148" s="10">
        <v>0</v>
      </c>
      <c r="N148" s="10">
        <v>0</v>
      </c>
      <c r="O148" s="10"/>
      <c r="P148" s="1"/>
    </row>
    <row r="149" s="2" customFormat="1" ht="47.25" hidden="1">
      <c r="A149" s="16" t="s">
        <v>269</v>
      </c>
      <c r="B149" s="16" t="s">
        <v>137</v>
      </c>
      <c r="C149" s="16" t="s">
        <v>141</v>
      </c>
      <c r="D149" s="10">
        <v>2498</v>
      </c>
      <c r="E149" s="12" t="s">
        <v>162</v>
      </c>
      <c r="F149" s="10" t="s">
        <v>22</v>
      </c>
      <c r="G149" s="10">
        <v>0</v>
      </c>
      <c r="H149" s="13">
        <v>3</v>
      </c>
      <c r="I149" s="10">
        <f t="shared" si="7"/>
        <v>3</v>
      </c>
      <c r="J149" s="14">
        <f t="shared" si="8"/>
        <v>100</v>
      </c>
      <c r="K149" s="10">
        <v>0</v>
      </c>
      <c r="L149" s="15">
        <f t="shared" si="9"/>
        <v>0</v>
      </c>
      <c r="M149" s="10">
        <v>0</v>
      </c>
      <c r="N149" s="10">
        <v>0</v>
      </c>
      <c r="O149" s="10"/>
    </row>
    <row r="150" s="2" customFormat="1" ht="31.5" hidden="1">
      <c r="A150" s="10" t="s">
        <v>270</v>
      </c>
      <c r="B150" s="10" t="s">
        <v>68</v>
      </c>
      <c r="C150" s="10" t="s">
        <v>86</v>
      </c>
      <c r="D150" s="10">
        <v>5901</v>
      </c>
      <c r="E150" s="12" t="s">
        <v>26</v>
      </c>
      <c r="F150" s="10" t="s">
        <v>22</v>
      </c>
      <c r="G150" s="10">
        <v>0</v>
      </c>
      <c r="H150" s="13">
        <v>1</v>
      </c>
      <c r="I150" s="10">
        <f t="shared" si="7"/>
        <v>1</v>
      </c>
      <c r="J150" s="14">
        <f t="shared" si="8"/>
        <v>100</v>
      </c>
      <c r="K150" s="10">
        <v>0</v>
      </c>
      <c r="L150" s="15">
        <f t="shared" si="9"/>
        <v>0</v>
      </c>
      <c r="M150" s="10">
        <v>0</v>
      </c>
      <c r="N150" s="10">
        <v>0</v>
      </c>
      <c r="O150" s="10"/>
    </row>
    <row r="151" s="2" customFormat="1" ht="63" hidden="1">
      <c r="A151" s="16" t="s">
        <v>271</v>
      </c>
      <c r="B151" s="16" t="s">
        <v>272</v>
      </c>
      <c r="C151" s="16" t="s">
        <v>138</v>
      </c>
      <c r="D151" s="10">
        <v>40168</v>
      </c>
      <c r="E151" s="12" t="s">
        <v>250</v>
      </c>
      <c r="F151" s="10" t="s">
        <v>22</v>
      </c>
      <c r="G151" s="10">
        <v>0</v>
      </c>
      <c r="H151" s="13">
        <v>42</v>
      </c>
      <c r="I151" s="10">
        <f t="shared" si="7"/>
        <v>42</v>
      </c>
      <c r="J151" s="14">
        <f t="shared" si="8"/>
        <v>100</v>
      </c>
      <c r="K151" s="10">
        <v>0</v>
      </c>
      <c r="L151" s="15">
        <f t="shared" si="9"/>
        <v>0</v>
      </c>
      <c r="M151" s="10">
        <v>0</v>
      </c>
      <c r="N151" s="10">
        <v>0</v>
      </c>
      <c r="O151" s="10"/>
    </row>
    <row r="152" s="2" customFormat="1" ht="31.5" hidden="1">
      <c r="A152" s="10" t="s">
        <v>273</v>
      </c>
      <c r="B152" s="10" t="s">
        <v>24</v>
      </c>
      <c r="C152" s="10" t="s">
        <v>25</v>
      </c>
      <c r="D152" s="10">
        <v>35136</v>
      </c>
      <c r="E152" s="12" t="s">
        <v>34</v>
      </c>
      <c r="F152" s="10" t="s">
        <v>22</v>
      </c>
      <c r="G152" s="10">
        <v>0</v>
      </c>
      <c r="H152" s="13">
        <v>1</v>
      </c>
      <c r="I152" s="10">
        <f t="shared" si="7"/>
        <v>1</v>
      </c>
      <c r="J152" s="14">
        <f t="shared" si="8"/>
        <v>100</v>
      </c>
      <c r="K152" s="10">
        <v>0</v>
      </c>
      <c r="L152" s="15">
        <f t="shared" si="9"/>
        <v>0</v>
      </c>
      <c r="M152" s="10">
        <v>0</v>
      </c>
      <c r="N152" s="10">
        <v>0</v>
      </c>
      <c r="O152" s="25"/>
    </row>
    <row r="153" s="2" customFormat="1" ht="47.25" hidden="1">
      <c r="A153" s="16" t="s">
        <v>274</v>
      </c>
      <c r="B153" s="16" t="s">
        <v>24</v>
      </c>
      <c r="C153" s="16" t="s">
        <v>25</v>
      </c>
      <c r="D153" s="10">
        <v>18970</v>
      </c>
      <c r="E153" s="12" t="s">
        <v>45</v>
      </c>
      <c r="F153" s="10" t="s">
        <v>22</v>
      </c>
      <c r="G153" s="10">
        <v>0</v>
      </c>
      <c r="H153" s="13">
        <v>2</v>
      </c>
      <c r="I153" s="10">
        <f t="shared" si="7"/>
        <v>2</v>
      </c>
      <c r="J153" s="14">
        <f t="shared" si="8"/>
        <v>100</v>
      </c>
      <c r="K153" s="10">
        <v>0</v>
      </c>
      <c r="L153" s="15">
        <f t="shared" si="9"/>
        <v>0</v>
      </c>
      <c r="M153" s="10">
        <v>0</v>
      </c>
      <c r="N153" s="10">
        <v>0</v>
      </c>
      <c r="O153" s="10"/>
    </row>
    <row r="154" s="2" customFormat="1" ht="47.25" hidden="1">
      <c r="A154" s="16" t="s">
        <v>275</v>
      </c>
      <c r="B154" s="16" t="s">
        <v>40</v>
      </c>
      <c r="C154" s="16" t="s">
        <v>89</v>
      </c>
      <c r="D154" s="10">
        <v>27034</v>
      </c>
      <c r="E154" s="12" t="s">
        <v>45</v>
      </c>
      <c r="F154" s="10" t="s">
        <v>22</v>
      </c>
      <c r="G154" s="10">
        <v>0</v>
      </c>
      <c r="H154" s="13">
        <v>42</v>
      </c>
      <c r="I154" s="10">
        <f t="shared" si="7"/>
        <v>42</v>
      </c>
      <c r="J154" s="14">
        <f t="shared" si="8"/>
        <v>100</v>
      </c>
      <c r="K154" s="10">
        <v>0</v>
      </c>
      <c r="L154" s="15">
        <f t="shared" si="9"/>
        <v>0</v>
      </c>
      <c r="M154" s="10">
        <v>0</v>
      </c>
      <c r="N154" s="10">
        <v>0</v>
      </c>
      <c r="O154" s="10"/>
    </row>
    <row r="155" s="2" customFormat="1" ht="31.5" hidden="1">
      <c r="A155" s="16" t="s">
        <v>276</v>
      </c>
      <c r="B155" s="16" t="s">
        <v>129</v>
      </c>
      <c r="C155" s="16" t="s">
        <v>86</v>
      </c>
      <c r="D155" s="10">
        <v>31900</v>
      </c>
      <c r="E155" s="28" t="s">
        <v>26</v>
      </c>
      <c r="F155" s="10" t="s">
        <v>22</v>
      </c>
      <c r="G155" s="10">
        <v>0</v>
      </c>
      <c r="H155" s="13">
        <v>83</v>
      </c>
      <c r="I155" s="10">
        <f t="shared" si="7"/>
        <v>83</v>
      </c>
      <c r="J155" s="14">
        <f t="shared" si="8"/>
        <v>100</v>
      </c>
      <c r="K155" s="10">
        <v>0</v>
      </c>
      <c r="L155" s="15">
        <f t="shared" si="9"/>
        <v>0</v>
      </c>
      <c r="M155" s="17">
        <v>1</v>
      </c>
      <c r="N155" s="10">
        <v>0</v>
      </c>
      <c r="O155" s="10"/>
    </row>
    <row r="156" s="2" customFormat="1" ht="31.5" hidden="1">
      <c r="A156" s="10" t="s">
        <v>277</v>
      </c>
      <c r="B156" s="10" t="s">
        <v>137</v>
      </c>
      <c r="C156" s="10" t="s">
        <v>44</v>
      </c>
      <c r="D156" s="10">
        <v>8034</v>
      </c>
      <c r="E156" s="28" t="s">
        <v>26</v>
      </c>
      <c r="F156" s="10" t="s">
        <v>22</v>
      </c>
      <c r="G156" s="10">
        <v>0</v>
      </c>
      <c r="H156" s="13">
        <v>41</v>
      </c>
      <c r="I156" s="10">
        <f t="shared" si="7"/>
        <v>41</v>
      </c>
      <c r="J156" s="14">
        <f t="shared" si="8"/>
        <v>100</v>
      </c>
      <c r="K156" s="10">
        <v>0</v>
      </c>
      <c r="L156" s="15">
        <f t="shared" si="9"/>
        <v>0</v>
      </c>
      <c r="M156" s="10">
        <v>2</v>
      </c>
      <c r="N156" s="10">
        <v>0</v>
      </c>
      <c r="O156" s="10"/>
      <c r="P156" s="1"/>
    </row>
    <row r="157" s="2" customFormat="1" ht="31.5" hidden="1">
      <c r="A157" s="16" t="s">
        <v>278</v>
      </c>
      <c r="B157" s="16" t="s">
        <v>107</v>
      </c>
      <c r="C157" s="16" t="s">
        <v>168</v>
      </c>
      <c r="D157" s="10">
        <v>1495</v>
      </c>
      <c r="E157" s="28" t="s">
        <v>26</v>
      </c>
      <c r="F157" s="10" t="s">
        <v>22</v>
      </c>
      <c r="G157" s="10">
        <v>0</v>
      </c>
      <c r="H157" s="13">
        <v>22</v>
      </c>
      <c r="I157" s="10">
        <f t="shared" si="7"/>
        <v>22</v>
      </c>
      <c r="J157" s="14">
        <f t="shared" si="8"/>
        <v>100</v>
      </c>
      <c r="K157" s="10">
        <v>0</v>
      </c>
      <c r="L157" s="15">
        <f t="shared" si="9"/>
        <v>0</v>
      </c>
      <c r="M157" s="17">
        <v>1</v>
      </c>
      <c r="N157" s="10">
        <v>0</v>
      </c>
      <c r="O157" s="10"/>
    </row>
    <row r="158" s="2" customFormat="1" ht="31.5" hidden="1">
      <c r="A158" s="16" t="s">
        <v>279</v>
      </c>
      <c r="B158" s="16" t="s">
        <v>200</v>
      </c>
      <c r="C158" s="16" t="s">
        <v>153</v>
      </c>
      <c r="D158" s="10">
        <v>6206</v>
      </c>
      <c r="E158" s="28" t="s">
        <v>26</v>
      </c>
      <c r="F158" s="10" t="s">
        <v>22</v>
      </c>
      <c r="G158" s="10">
        <v>0</v>
      </c>
      <c r="H158" s="13">
        <v>19</v>
      </c>
      <c r="I158" s="10">
        <f t="shared" si="7"/>
        <v>19</v>
      </c>
      <c r="J158" s="14">
        <f t="shared" si="8"/>
        <v>100</v>
      </c>
      <c r="K158" s="10">
        <v>0</v>
      </c>
      <c r="L158" s="15">
        <f t="shared" si="9"/>
        <v>0</v>
      </c>
      <c r="M158" s="17">
        <v>1</v>
      </c>
      <c r="N158" s="10">
        <v>0</v>
      </c>
      <c r="O158" s="10"/>
    </row>
    <row r="159" s="2" customFormat="1" ht="47.25" hidden="1">
      <c r="A159" s="16" t="s">
        <v>280</v>
      </c>
      <c r="B159" s="16" t="s">
        <v>186</v>
      </c>
      <c r="C159" s="16" t="s">
        <v>66</v>
      </c>
      <c r="D159" s="10">
        <v>16255</v>
      </c>
      <c r="E159" s="12" t="s">
        <v>45</v>
      </c>
      <c r="F159" s="10" t="s">
        <v>22</v>
      </c>
      <c r="G159" s="10">
        <v>0</v>
      </c>
      <c r="H159" s="13">
        <v>11</v>
      </c>
      <c r="I159" s="10">
        <f t="shared" si="7"/>
        <v>11</v>
      </c>
      <c r="J159" s="14">
        <f t="shared" si="8"/>
        <v>100</v>
      </c>
      <c r="K159" s="10">
        <v>0</v>
      </c>
      <c r="L159" s="15">
        <f t="shared" si="9"/>
        <v>0</v>
      </c>
      <c r="M159" s="10">
        <v>0</v>
      </c>
      <c r="N159" s="10">
        <v>0</v>
      </c>
      <c r="O159" s="10"/>
    </row>
    <row r="160" s="2" customFormat="1" ht="47.25" hidden="1">
      <c r="A160" s="10" t="s">
        <v>281</v>
      </c>
      <c r="B160" s="10" t="s">
        <v>282</v>
      </c>
      <c r="C160" s="10" t="s">
        <v>283</v>
      </c>
      <c r="D160" s="10">
        <v>29562</v>
      </c>
      <c r="E160" s="12" t="s">
        <v>45</v>
      </c>
      <c r="F160" s="10" t="s">
        <v>22</v>
      </c>
      <c r="G160" s="10">
        <v>0</v>
      </c>
      <c r="H160" s="13">
        <v>1</v>
      </c>
      <c r="I160" s="10">
        <f t="shared" si="7"/>
        <v>1</v>
      </c>
      <c r="J160" s="14">
        <f t="shared" si="8"/>
        <v>100</v>
      </c>
      <c r="K160" s="10">
        <v>0</v>
      </c>
      <c r="L160" s="15">
        <f t="shared" si="9"/>
        <v>0</v>
      </c>
      <c r="M160" s="10">
        <v>0</v>
      </c>
      <c r="N160" s="10">
        <v>0</v>
      </c>
      <c r="O160" s="25"/>
    </row>
    <row r="161" s="2" customFormat="1" ht="31.5" hidden="1">
      <c r="A161" s="16" t="s">
        <v>284</v>
      </c>
      <c r="B161" s="16" t="s">
        <v>68</v>
      </c>
      <c r="C161" s="16" t="s">
        <v>89</v>
      </c>
      <c r="D161" s="10">
        <v>16944</v>
      </c>
      <c r="E161" s="12" t="s">
        <v>34</v>
      </c>
      <c r="F161" s="10" t="s">
        <v>22</v>
      </c>
      <c r="G161" s="10">
        <v>0</v>
      </c>
      <c r="H161" s="13">
        <v>73</v>
      </c>
      <c r="I161" s="10">
        <f t="shared" si="7"/>
        <v>73</v>
      </c>
      <c r="J161" s="14">
        <f t="shared" si="8"/>
        <v>100</v>
      </c>
      <c r="K161" s="10">
        <v>0</v>
      </c>
      <c r="L161" s="15">
        <f t="shared" si="9"/>
        <v>0</v>
      </c>
      <c r="M161" s="17">
        <v>7</v>
      </c>
      <c r="N161" s="10">
        <v>0</v>
      </c>
      <c r="O161" s="10"/>
    </row>
    <row r="162" s="2" customFormat="1" ht="31.5" hidden="1">
      <c r="A162" s="16" t="s">
        <v>285</v>
      </c>
      <c r="B162" s="16" t="s">
        <v>175</v>
      </c>
      <c r="C162" s="16" t="s">
        <v>184</v>
      </c>
      <c r="D162" s="10">
        <v>26794</v>
      </c>
      <c r="E162" s="12" t="s">
        <v>26</v>
      </c>
      <c r="F162" s="10" t="s">
        <v>22</v>
      </c>
      <c r="G162" s="10">
        <v>0</v>
      </c>
      <c r="H162" s="13">
        <v>109</v>
      </c>
      <c r="I162" s="10">
        <f t="shared" si="7"/>
        <v>107</v>
      </c>
      <c r="J162" s="14">
        <f t="shared" si="8"/>
        <v>98.165137614678898</v>
      </c>
      <c r="K162" s="10">
        <v>2</v>
      </c>
      <c r="L162" s="15">
        <f t="shared" si="9"/>
        <v>1.834862385321101</v>
      </c>
      <c r="M162" s="17">
        <v>2</v>
      </c>
      <c r="N162" s="10">
        <v>0</v>
      </c>
      <c r="O162" s="10"/>
      <c r="P162" s="1"/>
    </row>
    <row r="163" s="2" customFormat="1" ht="47.25" hidden="1">
      <c r="A163" s="16" t="s">
        <v>286</v>
      </c>
      <c r="B163" s="16" t="s">
        <v>43</v>
      </c>
      <c r="C163" s="16" t="s">
        <v>161</v>
      </c>
      <c r="D163" s="10">
        <v>7411</v>
      </c>
      <c r="E163" s="12" t="s">
        <v>45</v>
      </c>
      <c r="F163" s="10" t="s">
        <v>22</v>
      </c>
      <c r="G163" s="10">
        <v>0</v>
      </c>
      <c r="H163" s="13">
        <v>50</v>
      </c>
      <c r="I163" s="10">
        <f t="shared" si="7"/>
        <v>50</v>
      </c>
      <c r="J163" s="14">
        <f t="shared" si="8"/>
        <v>100</v>
      </c>
      <c r="K163" s="10">
        <v>0</v>
      </c>
      <c r="L163" s="15">
        <f t="shared" si="9"/>
        <v>0</v>
      </c>
      <c r="M163" s="10">
        <v>0</v>
      </c>
      <c r="N163" s="10">
        <v>0</v>
      </c>
      <c r="O163" s="10"/>
    </row>
    <row r="164" s="2" customFormat="1" ht="31.5" hidden="1">
      <c r="A164" s="16" t="s">
        <v>287</v>
      </c>
      <c r="B164" s="16" t="s">
        <v>182</v>
      </c>
      <c r="C164" s="16" t="s">
        <v>151</v>
      </c>
      <c r="D164" s="10">
        <v>21138</v>
      </c>
      <c r="E164" s="28" t="s">
        <v>26</v>
      </c>
      <c r="F164" s="10" t="s">
        <v>22</v>
      </c>
      <c r="G164" s="10">
        <v>0</v>
      </c>
      <c r="H164" s="13">
        <v>35</v>
      </c>
      <c r="I164" s="10">
        <f t="shared" si="7"/>
        <v>35</v>
      </c>
      <c r="J164" s="14">
        <f t="shared" si="8"/>
        <v>100</v>
      </c>
      <c r="K164" s="10">
        <v>0</v>
      </c>
      <c r="L164" s="15">
        <f t="shared" si="9"/>
        <v>0</v>
      </c>
      <c r="M164" s="10">
        <v>0</v>
      </c>
      <c r="N164" s="10">
        <v>0</v>
      </c>
      <c r="O164" s="10"/>
    </row>
    <row r="165" s="2" customFormat="1" ht="47.25" hidden="1">
      <c r="A165" s="10" t="s">
        <v>288</v>
      </c>
      <c r="B165" s="10" t="s">
        <v>182</v>
      </c>
      <c r="C165" s="10" t="s">
        <v>289</v>
      </c>
      <c r="D165" s="10">
        <v>39779</v>
      </c>
      <c r="E165" s="12" t="s">
        <v>45</v>
      </c>
      <c r="F165" s="10" t="s">
        <v>22</v>
      </c>
      <c r="G165" s="10">
        <v>0</v>
      </c>
      <c r="H165" s="13">
        <v>8</v>
      </c>
      <c r="I165" s="10">
        <f t="shared" si="7"/>
        <v>8</v>
      </c>
      <c r="J165" s="14">
        <f t="shared" si="8"/>
        <v>100</v>
      </c>
      <c r="K165" s="10">
        <v>0</v>
      </c>
      <c r="L165" s="15">
        <f t="shared" si="9"/>
        <v>0</v>
      </c>
      <c r="M165" s="10">
        <v>0</v>
      </c>
      <c r="N165" s="10">
        <v>0</v>
      </c>
      <c r="O165" s="10"/>
    </row>
    <row r="166" s="2" customFormat="1" ht="31.5" hidden="1">
      <c r="A166" s="10" t="s">
        <v>290</v>
      </c>
      <c r="B166" s="10" t="s">
        <v>40</v>
      </c>
      <c r="C166" s="10" t="s">
        <v>291</v>
      </c>
      <c r="D166" s="10">
        <v>894</v>
      </c>
      <c r="E166" s="12" t="s">
        <v>34</v>
      </c>
      <c r="F166" s="10" t="s">
        <v>22</v>
      </c>
      <c r="G166" s="10">
        <v>0</v>
      </c>
      <c r="H166" s="13">
        <v>45</v>
      </c>
      <c r="I166" s="10">
        <f t="shared" si="7"/>
        <v>45</v>
      </c>
      <c r="J166" s="14">
        <f t="shared" si="8"/>
        <v>100</v>
      </c>
      <c r="K166" s="10">
        <v>0</v>
      </c>
      <c r="L166" s="15">
        <f t="shared" si="9"/>
        <v>0</v>
      </c>
      <c r="M166" s="10">
        <v>1</v>
      </c>
      <c r="N166" s="10">
        <v>0</v>
      </c>
      <c r="O166" s="10"/>
    </row>
    <row r="167" s="2" customFormat="1" ht="31.5" hidden="1">
      <c r="A167" s="16" t="s">
        <v>292</v>
      </c>
      <c r="B167" s="16" t="s">
        <v>293</v>
      </c>
      <c r="C167" s="16" t="s">
        <v>151</v>
      </c>
      <c r="D167" s="10">
        <v>10316</v>
      </c>
      <c r="E167" s="12" t="s">
        <v>26</v>
      </c>
      <c r="F167" s="10" t="s">
        <v>22</v>
      </c>
      <c r="G167" s="10">
        <v>0</v>
      </c>
      <c r="H167" s="13">
        <v>58</v>
      </c>
      <c r="I167" s="10">
        <f t="shared" si="7"/>
        <v>58</v>
      </c>
      <c r="J167" s="14">
        <f t="shared" si="8"/>
        <v>100</v>
      </c>
      <c r="K167" s="10">
        <v>0</v>
      </c>
      <c r="L167" s="15">
        <f t="shared" si="9"/>
        <v>0</v>
      </c>
      <c r="M167" s="17">
        <v>4</v>
      </c>
      <c r="N167" s="10">
        <v>0</v>
      </c>
      <c r="O167" s="10"/>
      <c r="P167" s="1"/>
    </row>
    <row r="168" s="2" customFormat="1" ht="47.25" hidden="1">
      <c r="A168" s="10" t="s">
        <v>294</v>
      </c>
      <c r="B168" s="10" t="s">
        <v>255</v>
      </c>
      <c r="C168" s="10" t="s">
        <v>291</v>
      </c>
      <c r="D168" s="10">
        <v>40940</v>
      </c>
      <c r="E168" s="12" t="s">
        <v>30</v>
      </c>
      <c r="F168" s="10" t="s">
        <v>22</v>
      </c>
      <c r="G168" s="26">
        <v>0</v>
      </c>
      <c r="H168" s="13">
        <v>2</v>
      </c>
      <c r="I168" s="10">
        <f t="shared" si="7"/>
        <v>2</v>
      </c>
      <c r="J168" s="14">
        <f t="shared" si="8"/>
        <v>100</v>
      </c>
      <c r="K168" s="10">
        <v>0</v>
      </c>
      <c r="L168" s="15">
        <f t="shared" si="9"/>
        <v>0</v>
      </c>
      <c r="M168" s="10">
        <v>0</v>
      </c>
      <c r="N168" s="10">
        <v>0</v>
      </c>
      <c r="O168" s="10"/>
    </row>
    <row r="169" s="2" customFormat="1" ht="31.5" hidden="1">
      <c r="A169" s="16" t="s">
        <v>295</v>
      </c>
      <c r="B169" s="16" t="s">
        <v>182</v>
      </c>
      <c r="C169" s="16" t="s">
        <v>143</v>
      </c>
      <c r="D169" s="10">
        <v>24595</v>
      </c>
      <c r="E169" s="12" t="s">
        <v>34</v>
      </c>
      <c r="F169" s="10" t="s">
        <v>22</v>
      </c>
      <c r="G169" s="10">
        <v>0</v>
      </c>
      <c r="H169" s="13">
        <v>19</v>
      </c>
      <c r="I169" s="10">
        <f t="shared" si="7"/>
        <v>19</v>
      </c>
      <c r="J169" s="14">
        <f t="shared" si="8"/>
        <v>100</v>
      </c>
      <c r="K169" s="10">
        <v>0</v>
      </c>
      <c r="L169" s="15">
        <f t="shared" si="9"/>
        <v>0</v>
      </c>
      <c r="M169" s="17">
        <v>1</v>
      </c>
      <c r="N169" s="10">
        <v>0</v>
      </c>
      <c r="O169" s="10"/>
    </row>
    <row r="170" s="2" customFormat="1" ht="47.25" hidden="1">
      <c r="A170" s="16" t="s">
        <v>296</v>
      </c>
      <c r="B170" s="16" t="s">
        <v>43</v>
      </c>
      <c r="C170" s="16" t="s">
        <v>171</v>
      </c>
      <c r="D170" s="10">
        <v>5843</v>
      </c>
      <c r="E170" s="12" t="s">
        <v>45</v>
      </c>
      <c r="F170" s="10" t="s">
        <v>22</v>
      </c>
      <c r="G170" s="10">
        <v>0</v>
      </c>
      <c r="H170" s="13">
        <v>3</v>
      </c>
      <c r="I170" s="10">
        <f t="shared" si="7"/>
        <v>3</v>
      </c>
      <c r="J170" s="14">
        <f t="shared" si="8"/>
        <v>100</v>
      </c>
      <c r="K170" s="10">
        <v>0</v>
      </c>
      <c r="L170" s="15">
        <f t="shared" si="9"/>
        <v>0</v>
      </c>
      <c r="M170" s="10">
        <v>0</v>
      </c>
      <c r="N170" s="10">
        <v>0</v>
      </c>
      <c r="O170" s="10"/>
    </row>
    <row r="171" s="2" customFormat="1" ht="31.5" hidden="1">
      <c r="A171" s="10" t="s">
        <v>297</v>
      </c>
      <c r="B171" s="10" t="s">
        <v>298</v>
      </c>
      <c r="C171" s="10" t="s">
        <v>76</v>
      </c>
      <c r="D171" s="10">
        <v>17469</v>
      </c>
      <c r="E171" s="12" t="s">
        <v>26</v>
      </c>
      <c r="F171" s="10" t="s">
        <v>22</v>
      </c>
      <c r="G171" s="10">
        <v>0</v>
      </c>
      <c r="H171" s="13">
        <v>1</v>
      </c>
      <c r="I171" s="10">
        <f t="shared" si="7"/>
        <v>1</v>
      </c>
      <c r="J171" s="14">
        <f t="shared" si="8"/>
        <v>100</v>
      </c>
      <c r="K171" s="10">
        <v>0</v>
      </c>
      <c r="L171" s="15">
        <f t="shared" si="9"/>
        <v>0</v>
      </c>
      <c r="M171" s="10">
        <v>0</v>
      </c>
      <c r="N171" s="10">
        <v>0</v>
      </c>
      <c r="O171" s="10"/>
    </row>
    <row r="172" s="2" customFormat="1" ht="31.5" hidden="1">
      <c r="A172" s="16" t="s">
        <v>299</v>
      </c>
      <c r="B172" s="16" t="s">
        <v>200</v>
      </c>
      <c r="C172" s="16" t="s">
        <v>29</v>
      </c>
      <c r="D172" s="10">
        <v>19240</v>
      </c>
      <c r="E172" s="12" t="s">
        <v>26</v>
      </c>
      <c r="F172" s="10" t="s">
        <v>22</v>
      </c>
      <c r="G172" s="10">
        <v>0</v>
      </c>
      <c r="H172" s="13">
        <v>14</v>
      </c>
      <c r="I172" s="10">
        <f t="shared" si="7"/>
        <v>14</v>
      </c>
      <c r="J172" s="14">
        <f t="shared" si="8"/>
        <v>100</v>
      </c>
      <c r="K172" s="10">
        <v>0</v>
      </c>
      <c r="L172" s="15">
        <f t="shared" si="9"/>
        <v>0</v>
      </c>
      <c r="M172" s="10">
        <v>0</v>
      </c>
      <c r="N172" s="10">
        <v>0</v>
      </c>
      <c r="O172" s="10"/>
    </row>
    <row r="173" s="2" customFormat="1" ht="47.25" hidden="1">
      <c r="A173" s="16" t="s">
        <v>300</v>
      </c>
      <c r="B173" s="16" t="s">
        <v>137</v>
      </c>
      <c r="C173" s="16" t="s">
        <v>20</v>
      </c>
      <c r="D173" s="10">
        <v>25873</v>
      </c>
      <c r="E173" s="12" t="s">
        <v>45</v>
      </c>
      <c r="F173" s="10" t="s">
        <v>22</v>
      </c>
      <c r="G173" s="10">
        <v>0</v>
      </c>
      <c r="H173" s="13">
        <v>43</v>
      </c>
      <c r="I173" s="10">
        <f t="shared" si="7"/>
        <v>43</v>
      </c>
      <c r="J173" s="14">
        <f t="shared" si="8"/>
        <v>100</v>
      </c>
      <c r="K173" s="10">
        <v>0</v>
      </c>
      <c r="L173" s="15">
        <f t="shared" si="9"/>
        <v>0</v>
      </c>
      <c r="M173" s="10">
        <v>0</v>
      </c>
      <c r="N173" s="10">
        <v>0</v>
      </c>
      <c r="O173" s="10"/>
    </row>
    <row r="174" s="2" customFormat="1" ht="47.25" hidden="1">
      <c r="A174" s="16" t="s">
        <v>301</v>
      </c>
      <c r="B174" s="16" t="s">
        <v>60</v>
      </c>
      <c r="C174" s="16" t="s">
        <v>41</v>
      </c>
      <c r="D174" s="10">
        <v>14901</v>
      </c>
      <c r="E174" s="12" t="s">
        <v>45</v>
      </c>
      <c r="F174" s="10" t="s">
        <v>22</v>
      </c>
      <c r="G174" s="10">
        <v>0</v>
      </c>
      <c r="H174" s="13">
        <v>79</v>
      </c>
      <c r="I174" s="10">
        <f t="shared" si="7"/>
        <v>79</v>
      </c>
      <c r="J174" s="14">
        <f t="shared" si="8"/>
        <v>100</v>
      </c>
      <c r="K174" s="10">
        <v>0</v>
      </c>
      <c r="L174" s="15">
        <f t="shared" si="9"/>
        <v>0</v>
      </c>
      <c r="M174" s="17">
        <v>2</v>
      </c>
      <c r="N174" s="10">
        <v>0</v>
      </c>
      <c r="O174" s="10"/>
    </row>
    <row r="175" s="2" customFormat="1" ht="47.25" hidden="1">
      <c r="A175" s="10" t="s">
        <v>302</v>
      </c>
      <c r="B175" s="10" t="s">
        <v>129</v>
      </c>
      <c r="C175" s="10" t="s">
        <v>76</v>
      </c>
      <c r="D175" s="10">
        <v>17614</v>
      </c>
      <c r="E175" s="12" t="s">
        <v>45</v>
      </c>
      <c r="F175" s="10" t="s">
        <v>22</v>
      </c>
      <c r="G175" s="10">
        <v>0</v>
      </c>
      <c r="H175" s="13">
        <v>2</v>
      </c>
      <c r="I175" s="10">
        <f t="shared" si="7"/>
        <v>2</v>
      </c>
      <c r="J175" s="14">
        <f t="shared" si="8"/>
        <v>100</v>
      </c>
      <c r="K175" s="10">
        <v>0</v>
      </c>
      <c r="L175" s="15">
        <f t="shared" si="9"/>
        <v>0</v>
      </c>
      <c r="M175" s="10">
        <v>0</v>
      </c>
      <c r="N175" s="10">
        <v>0</v>
      </c>
      <c r="O175" s="10"/>
    </row>
    <row r="176" s="2" customFormat="1" ht="47.25" hidden="1">
      <c r="A176" s="16" t="s">
        <v>303</v>
      </c>
      <c r="B176" s="16" t="s">
        <v>140</v>
      </c>
      <c r="C176" s="16" t="s">
        <v>171</v>
      </c>
      <c r="D176" s="10">
        <v>28</v>
      </c>
      <c r="E176" s="12" t="s">
        <v>49</v>
      </c>
      <c r="F176" s="10" t="s">
        <v>22</v>
      </c>
      <c r="G176" s="10">
        <v>0</v>
      </c>
      <c r="H176" s="13">
        <v>60</v>
      </c>
      <c r="I176" s="10">
        <f t="shared" si="7"/>
        <v>60</v>
      </c>
      <c r="J176" s="14">
        <f t="shared" si="8"/>
        <v>100</v>
      </c>
      <c r="K176" s="10">
        <v>0</v>
      </c>
      <c r="L176" s="15">
        <f t="shared" si="9"/>
        <v>0</v>
      </c>
      <c r="M176" s="17">
        <v>4</v>
      </c>
      <c r="N176" s="10">
        <v>0</v>
      </c>
      <c r="O176" s="10"/>
    </row>
    <row r="177" s="2" customFormat="1" ht="47.25" hidden="1">
      <c r="A177" s="10" t="s">
        <v>304</v>
      </c>
      <c r="B177" s="10" t="s">
        <v>305</v>
      </c>
      <c r="C177" s="10" t="s">
        <v>89</v>
      </c>
      <c r="D177" s="10">
        <v>4727</v>
      </c>
      <c r="E177" s="12" t="s">
        <v>30</v>
      </c>
      <c r="F177" s="10" t="s">
        <v>22</v>
      </c>
      <c r="G177" s="10">
        <v>0</v>
      </c>
      <c r="H177" s="13">
        <v>5</v>
      </c>
      <c r="I177" s="10">
        <f t="shared" si="7"/>
        <v>5</v>
      </c>
      <c r="J177" s="14">
        <f t="shared" si="8"/>
        <v>100</v>
      </c>
      <c r="K177" s="10">
        <v>0</v>
      </c>
      <c r="L177" s="15">
        <f t="shared" si="9"/>
        <v>0</v>
      </c>
      <c r="M177" s="10">
        <v>2</v>
      </c>
      <c r="N177" s="10">
        <v>0</v>
      </c>
      <c r="O177" s="10"/>
    </row>
    <row r="178" s="2" customFormat="1" ht="31.5">
      <c r="A178" s="16" t="s">
        <v>306</v>
      </c>
      <c r="B178" s="16" t="s">
        <v>307</v>
      </c>
      <c r="C178" s="16" t="s">
        <v>44</v>
      </c>
      <c r="D178" s="10">
        <v>22805</v>
      </c>
      <c r="E178" s="12" t="s">
        <v>38</v>
      </c>
      <c r="F178" s="10" t="s">
        <v>22</v>
      </c>
      <c r="G178" s="10">
        <v>0</v>
      </c>
      <c r="H178" s="13">
        <v>5</v>
      </c>
      <c r="I178" s="10">
        <f t="shared" si="7"/>
        <v>5</v>
      </c>
      <c r="J178" s="14">
        <f t="shared" si="8"/>
        <v>100</v>
      </c>
      <c r="K178" s="10">
        <v>0</v>
      </c>
      <c r="L178" s="15">
        <f t="shared" si="9"/>
        <v>0</v>
      </c>
      <c r="M178" s="17">
        <v>1</v>
      </c>
      <c r="N178" s="10">
        <v>0</v>
      </c>
      <c r="O178" s="10"/>
    </row>
    <row r="179" s="2" customFormat="1" ht="31.5" hidden="1">
      <c r="A179" s="16" t="s">
        <v>308</v>
      </c>
      <c r="B179" s="16" t="s">
        <v>24</v>
      </c>
      <c r="C179" s="16" t="s">
        <v>143</v>
      </c>
      <c r="D179" s="10">
        <v>32963</v>
      </c>
      <c r="E179" s="12" t="s">
        <v>26</v>
      </c>
      <c r="F179" s="10" t="s">
        <v>22</v>
      </c>
      <c r="G179" s="10">
        <v>0</v>
      </c>
      <c r="H179" s="13">
        <v>31</v>
      </c>
      <c r="I179" s="10">
        <f t="shared" si="7"/>
        <v>31</v>
      </c>
      <c r="J179" s="14">
        <f t="shared" si="8"/>
        <v>100</v>
      </c>
      <c r="K179" s="10">
        <v>0</v>
      </c>
      <c r="L179" s="15">
        <f t="shared" si="9"/>
        <v>0</v>
      </c>
      <c r="M179" s="17">
        <v>2</v>
      </c>
      <c r="N179" s="10">
        <v>0</v>
      </c>
      <c r="O179" s="10"/>
      <c r="P179" s="16"/>
    </row>
    <row r="180" s="2" customFormat="1" ht="47.25" hidden="1">
      <c r="A180" s="10" t="s">
        <v>309</v>
      </c>
      <c r="B180" s="10" t="s">
        <v>113</v>
      </c>
      <c r="C180" s="10" t="s">
        <v>168</v>
      </c>
      <c r="D180" s="10">
        <v>8701</v>
      </c>
      <c r="E180" s="12" t="s">
        <v>45</v>
      </c>
      <c r="F180" s="10" t="s">
        <v>22</v>
      </c>
      <c r="G180" s="10">
        <v>0</v>
      </c>
      <c r="H180" s="13">
        <v>209</v>
      </c>
      <c r="I180" s="10">
        <f t="shared" si="7"/>
        <v>209</v>
      </c>
      <c r="J180" s="14">
        <f t="shared" si="8"/>
        <v>100</v>
      </c>
      <c r="K180" s="10">
        <v>0</v>
      </c>
      <c r="L180" s="15">
        <f t="shared" si="9"/>
        <v>0</v>
      </c>
      <c r="M180" s="10">
        <v>0</v>
      </c>
      <c r="N180" s="10">
        <v>0</v>
      </c>
      <c r="O180" s="10"/>
      <c r="P180" s="16"/>
    </row>
    <row r="181" s="2" customFormat="1" ht="31.5" hidden="1">
      <c r="A181" s="16" t="s">
        <v>310</v>
      </c>
      <c r="B181" s="16" t="s">
        <v>113</v>
      </c>
      <c r="C181" s="16" t="s">
        <v>29</v>
      </c>
      <c r="D181" s="10">
        <v>32514</v>
      </c>
      <c r="E181" s="12" t="s">
        <v>34</v>
      </c>
      <c r="F181" s="10" t="s">
        <v>22</v>
      </c>
      <c r="G181" s="10">
        <v>0</v>
      </c>
      <c r="H181" s="13">
        <v>3</v>
      </c>
      <c r="I181" s="10">
        <f t="shared" si="7"/>
        <v>3</v>
      </c>
      <c r="J181" s="14">
        <f t="shared" si="8"/>
        <v>100</v>
      </c>
      <c r="K181" s="10">
        <v>0</v>
      </c>
      <c r="L181" s="15">
        <f t="shared" si="9"/>
        <v>0</v>
      </c>
      <c r="M181" s="10">
        <v>0</v>
      </c>
      <c r="N181" s="10">
        <v>0</v>
      </c>
      <c r="O181" s="10"/>
      <c r="P181" s="16"/>
    </row>
    <row r="182" s="2" customFormat="1" ht="47.25" hidden="1">
      <c r="A182" s="16" t="s">
        <v>311</v>
      </c>
      <c r="B182" s="16" t="s">
        <v>145</v>
      </c>
      <c r="C182" s="16" t="s">
        <v>61</v>
      </c>
      <c r="D182" s="10">
        <v>36053</v>
      </c>
      <c r="E182" s="12" t="s">
        <v>49</v>
      </c>
      <c r="F182" s="10" t="s">
        <v>22</v>
      </c>
      <c r="G182" s="10">
        <v>0</v>
      </c>
      <c r="H182" s="13">
        <v>24</v>
      </c>
      <c r="I182" s="10">
        <f t="shared" si="7"/>
        <v>24</v>
      </c>
      <c r="J182" s="14">
        <f t="shared" si="8"/>
        <v>100</v>
      </c>
      <c r="K182" s="10">
        <v>0</v>
      </c>
      <c r="L182" s="15">
        <f t="shared" si="9"/>
        <v>0</v>
      </c>
      <c r="M182" s="10">
        <v>0</v>
      </c>
      <c r="N182" s="10">
        <v>0</v>
      </c>
      <c r="O182" s="10"/>
      <c r="P182" s="16"/>
    </row>
    <row r="183" s="2" customFormat="1" ht="31.5" hidden="1">
      <c r="A183" s="10" t="s">
        <v>311</v>
      </c>
      <c r="B183" s="10" t="s">
        <v>312</v>
      </c>
      <c r="C183" s="10" t="s">
        <v>29</v>
      </c>
      <c r="D183" s="10">
        <v>1191</v>
      </c>
      <c r="E183" s="12" t="s">
        <v>26</v>
      </c>
      <c r="F183" s="10" t="s">
        <v>22</v>
      </c>
      <c r="G183" s="10">
        <v>0</v>
      </c>
      <c r="H183" s="13">
        <v>1</v>
      </c>
      <c r="I183" s="10">
        <f t="shared" si="7"/>
        <v>1</v>
      </c>
      <c r="J183" s="14">
        <f t="shared" si="8"/>
        <v>100</v>
      </c>
      <c r="K183" s="10">
        <v>0</v>
      </c>
      <c r="L183" s="15">
        <f t="shared" si="9"/>
        <v>0</v>
      </c>
      <c r="M183" s="10">
        <v>0</v>
      </c>
      <c r="N183" s="10">
        <v>0</v>
      </c>
      <c r="O183" s="10"/>
      <c r="P183" s="16"/>
    </row>
    <row r="184" s="2" customFormat="1" ht="31.5" hidden="1">
      <c r="A184" s="10" t="s">
        <v>313</v>
      </c>
      <c r="B184" s="10" t="s">
        <v>43</v>
      </c>
      <c r="C184" s="10" t="s">
        <v>171</v>
      </c>
      <c r="D184" s="10">
        <v>25110</v>
      </c>
      <c r="E184" s="12" t="s">
        <v>26</v>
      </c>
      <c r="F184" s="10" t="s">
        <v>22</v>
      </c>
      <c r="G184" s="10">
        <v>0</v>
      </c>
      <c r="H184" s="13">
        <v>1</v>
      </c>
      <c r="I184" s="10">
        <f t="shared" si="7"/>
        <v>1</v>
      </c>
      <c r="J184" s="14">
        <f t="shared" si="8"/>
        <v>100</v>
      </c>
      <c r="K184" s="10">
        <v>0</v>
      </c>
      <c r="L184" s="15">
        <f t="shared" si="9"/>
        <v>0</v>
      </c>
      <c r="M184" s="10">
        <v>0</v>
      </c>
      <c r="N184" s="10">
        <v>0</v>
      </c>
      <c r="O184" s="25"/>
    </row>
    <row r="185" s="2" customFormat="1" ht="47.25" hidden="1">
      <c r="A185" s="16" t="s">
        <v>314</v>
      </c>
      <c r="B185" s="16" t="s">
        <v>107</v>
      </c>
      <c r="C185" s="16" t="s">
        <v>189</v>
      </c>
      <c r="D185" s="10">
        <v>24597</v>
      </c>
      <c r="E185" s="12" t="s">
        <v>245</v>
      </c>
      <c r="F185" s="10" t="s">
        <v>22</v>
      </c>
      <c r="G185" s="10">
        <v>0</v>
      </c>
      <c r="H185" s="13">
        <v>93</v>
      </c>
      <c r="I185" s="10">
        <f t="shared" si="7"/>
        <v>93</v>
      </c>
      <c r="J185" s="14">
        <f t="shared" si="8"/>
        <v>100</v>
      </c>
      <c r="K185" s="10">
        <v>0</v>
      </c>
      <c r="L185" s="15">
        <f t="shared" si="9"/>
        <v>0</v>
      </c>
      <c r="M185" s="17">
        <v>6</v>
      </c>
      <c r="N185" s="10">
        <v>0</v>
      </c>
      <c r="O185" s="10"/>
      <c r="P185" s="16"/>
    </row>
    <row r="186" s="2" customFormat="1" ht="47.25" hidden="1">
      <c r="A186" s="16" t="s">
        <v>315</v>
      </c>
      <c r="B186" s="16" t="s">
        <v>113</v>
      </c>
      <c r="C186" s="16" t="s">
        <v>316</v>
      </c>
      <c r="D186" s="10">
        <v>14722</v>
      </c>
      <c r="E186" s="12" t="s">
        <v>49</v>
      </c>
      <c r="F186" s="10" t="s">
        <v>22</v>
      </c>
      <c r="G186" s="10">
        <v>0</v>
      </c>
      <c r="H186" s="13">
        <v>54</v>
      </c>
      <c r="I186" s="10">
        <f t="shared" si="7"/>
        <v>54</v>
      </c>
      <c r="J186" s="14">
        <f t="shared" si="8"/>
        <v>100</v>
      </c>
      <c r="K186" s="10">
        <v>0</v>
      </c>
      <c r="L186" s="15">
        <f t="shared" si="9"/>
        <v>0</v>
      </c>
      <c r="M186" s="10">
        <v>0</v>
      </c>
      <c r="N186" s="10">
        <v>0</v>
      </c>
      <c r="O186" s="10"/>
      <c r="P186" s="16"/>
    </row>
    <row r="187" s="2" customFormat="1" ht="31.5" hidden="1">
      <c r="A187" s="16" t="s">
        <v>317</v>
      </c>
      <c r="B187" s="16" t="s">
        <v>110</v>
      </c>
      <c r="C187" s="16" t="s">
        <v>82</v>
      </c>
      <c r="D187" s="10">
        <v>24752</v>
      </c>
      <c r="E187" s="12" t="s">
        <v>26</v>
      </c>
      <c r="F187" s="10" t="s">
        <v>22</v>
      </c>
      <c r="G187" s="10">
        <v>0</v>
      </c>
      <c r="H187" s="13">
        <v>43</v>
      </c>
      <c r="I187" s="10">
        <f t="shared" si="7"/>
        <v>43</v>
      </c>
      <c r="J187" s="14">
        <f t="shared" si="8"/>
        <v>100</v>
      </c>
      <c r="K187" s="10">
        <v>0</v>
      </c>
      <c r="L187" s="15">
        <f t="shared" si="9"/>
        <v>0</v>
      </c>
      <c r="M187" s="17">
        <v>1</v>
      </c>
      <c r="N187" s="10">
        <v>0</v>
      </c>
      <c r="O187" s="10"/>
      <c r="P187" s="16"/>
    </row>
    <row r="188" s="2" customFormat="1" ht="47.25" hidden="1">
      <c r="A188" s="10" t="s">
        <v>318</v>
      </c>
      <c r="B188" s="10" t="s">
        <v>137</v>
      </c>
      <c r="C188" s="10" t="s">
        <v>20</v>
      </c>
      <c r="D188" s="10">
        <v>12287</v>
      </c>
      <c r="E188" s="12" t="s">
        <v>45</v>
      </c>
      <c r="F188" s="10" t="s">
        <v>22</v>
      </c>
      <c r="G188" s="10">
        <v>0</v>
      </c>
      <c r="H188" s="13">
        <v>2</v>
      </c>
      <c r="I188" s="10">
        <f t="shared" si="7"/>
        <v>2</v>
      </c>
      <c r="J188" s="14">
        <f t="shared" si="8"/>
        <v>100</v>
      </c>
      <c r="K188" s="10">
        <v>0</v>
      </c>
      <c r="L188" s="15">
        <f t="shared" si="9"/>
        <v>0</v>
      </c>
      <c r="M188" s="10">
        <v>0</v>
      </c>
      <c r="N188" s="10">
        <v>0</v>
      </c>
      <c r="O188" s="10"/>
      <c r="P188" s="16"/>
    </row>
    <row r="189" s="2" customFormat="1" ht="47.25" hidden="1">
      <c r="A189" s="16" t="s">
        <v>319</v>
      </c>
      <c r="B189" s="16" t="s">
        <v>145</v>
      </c>
      <c r="C189" s="16" t="s">
        <v>41</v>
      </c>
      <c r="D189" s="10">
        <v>896</v>
      </c>
      <c r="E189" s="12" t="s">
        <v>45</v>
      </c>
      <c r="F189" s="10" t="s">
        <v>22</v>
      </c>
      <c r="G189" s="10">
        <v>0</v>
      </c>
      <c r="H189" s="13">
        <v>76</v>
      </c>
      <c r="I189" s="10">
        <f t="shared" si="7"/>
        <v>76</v>
      </c>
      <c r="J189" s="14">
        <f t="shared" si="8"/>
        <v>100</v>
      </c>
      <c r="K189" s="10">
        <v>0</v>
      </c>
      <c r="L189" s="15">
        <f t="shared" si="9"/>
        <v>0</v>
      </c>
      <c r="M189" s="10">
        <v>0</v>
      </c>
      <c r="N189" s="10">
        <v>0</v>
      </c>
      <c r="O189" s="10"/>
      <c r="P189" s="16"/>
    </row>
    <row r="190" s="2" customFormat="1" ht="47.25" hidden="1">
      <c r="A190" s="16" t="s">
        <v>320</v>
      </c>
      <c r="B190" s="16" t="s">
        <v>80</v>
      </c>
      <c r="C190" s="16" t="s">
        <v>184</v>
      </c>
      <c r="D190" s="10">
        <v>11642</v>
      </c>
      <c r="E190" s="12" t="s">
        <v>45</v>
      </c>
      <c r="F190" s="10" t="s">
        <v>22</v>
      </c>
      <c r="G190" s="10">
        <v>0</v>
      </c>
      <c r="H190" s="13">
        <v>71</v>
      </c>
      <c r="I190" s="10">
        <f t="shared" ref="I190:I253" si="10">H190-K190</f>
        <v>71</v>
      </c>
      <c r="J190" s="14">
        <f t="shared" si="8"/>
        <v>100</v>
      </c>
      <c r="K190" s="10">
        <v>0</v>
      </c>
      <c r="L190" s="15">
        <f t="shared" si="9"/>
        <v>0</v>
      </c>
      <c r="M190" s="10">
        <v>0</v>
      </c>
      <c r="N190" s="10">
        <v>0</v>
      </c>
      <c r="O190" s="10"/>
      <c r="P190" s="16"/>
    </row>
    <row r="191" s="2" customFormat="1" ht="47.25" hidden="1">
      <c r="A191" s="16" t="s">
        <v>321</v>
      </c>
      <c r="B191" s="16" t="s">
        <v>200</v>
      </c>
      <c r="C191" s="16" t="s">
        <v>165</v>
      </c>
      <c r="D191" s="10">
        <v>18657</v>
      </c>
      <c r="E191" s="12" t="s">
        <v>45</v>
      </c>
      <c r="F191" s="10" t="s">
        <v>22</v>
      </c>
      <c r="G191" s="10">
        <v>0</v>
      </c>
      <c r="H191" s="13">
        <v>38</v>
      </c>
      <c r="I191" s="10">
        <f t="shared" si="10"/>
        <v>38</v>
      </c>
      <c r="J191" s="14">
        <f t="shared" si="8"/>
        <v>100</v>
      </c>
      <c r="K191" s="10">
        <v>0</v>
      </c>
      <c r="L191" s="15">
        <f t="shared" si="9"/>
        <v>0</v>
      </c>
      <c r="M191" s="10">
        <v>0</v>
      </c>
      <c r="N191" s="10">
        <v>0</v>
      </c>
      <c r="O191" s="10"/>
      <c r="P191" s="16"/>
    </row>
    <row r="192" s="2" customFormat="1" ht="47.25" hidden="1">
      <c r="A192" s="16" t="s">
        <v>322</v>
      </c>
      <c r="B192" s="16" t="s">
        <v>200</v>
      </c>
      <c r="C192" s="16" t="s">
        <v>61</v>
      </c>
      <c r="D192" s="10">
        <v>20841</v>
      </c>
      <c r="E192" s="12" t="s">
        <v>45</v>
      </c>
      <c r="F192" s="10" t="s">
        <v>22</v>
      </c>
      <c r="G192" s="10">
        <v>0</v>
      </c>
      <c r="H192" s="13">
        <v>56</v>
      </c>
      <c r="I192" s="10">
        <f t="shared" si="10"/>
        <v>56</v>
      </c>
      <c r="J192" s="14">
        <f t="shared" si="8"/>
        <v>100</v>
      </c>
      <c r="K192" s="10">
        <v>0</v>
      </c>
      <c r="L192" s="15">
        <f t="shared" si="9"/>
        <v>0</v>
      </c>
      <c r="M192" s="17">
        <v>1</v>
      </c>
      <c r="N192" s="10">
        <v>0</v>
      </c>
      <c r="O192" s="10"/>
      <c r="P192" s="16"/>
    </row>
    <row r="193" s="2" customFormat="1" ht="47.25" hidden="1">
      <c r="A193" s="16" t="s">
        <v>323</v>
      </c>
      <c r="B193" s="16" t="s">
        <v>324</v>
      </c>
      <c r="C193" s="16" t="s">
        <v>29</v>
      </c>
      <c r="D193" s="10">
        <v>18149</v>
      </c>
      <c r="E193" s="12" t="s">
        <v>45</v>
      </c>
      <c r="F193" s="10" t="s">
        <v>22</v>
      </c>
      <c r="G193" s="10">
        <v>0</v>
      </c>
      <c r="H193" s="13">
        <v>38</v>
      </c>
      <c r="I193" s="10">
        <f t="shared" si="10"/>
        <v>38</v>
      </c>
      <c r="J193" s="14">
        <f t="shared" ref="J193:J256" si="11">IF(H193=0,0,I193/H193*100)</f>
        <v>100</v>
      </c>
      <c r="K193" s="10">
        <v>0</v>
      </c>
      <c r="L193" s="15">
        <f t="shared" ref="L193:L256" si="12">IF(H193=0,0,K193/H193*100)</f>
        <v>0</v>
      </c>
      <c r="M193" s="10">
        <v>0</v>
      </c>
      <c r="N193" s="10">
        <v>0</v>
      </c>
      <c r="O193" s="10"/>
      <c r="P193" s="16"/>
    </row>
    <row r="194" s="2" customFormat="1" ht="47.25" hidden="1">
      <c r="A194" s="16" t="s">
        <v>323</v>
      </c>
      <c r="B194" s="16" t="s">
        <v>113</v>
      </c>
      <c r="C194" s="16" t="s">
        <v>29</v>
      </c>
      <c r="D194" s="10">
        <v>7381</v>
      </c>
      <c r="E194" s="12" t="s">
        <v>45</v>
      </c>
      <c r="F194" s="10" t="s">
        <v>22</v>
      </c>
      <c r="G194" s="10">
        <v>0</v>
      </c>
      <c r="H194" s="13">
        <v>73</v>
      </c>
      <c r="I194" s="10">
        <f t="shared" si="10"/>
        <v>73</v>
      </c>
      <c r="J194" s="14">
        <f t="shared" si="11"/>
        <v>100</v>
      </c>
      <c r="K194" s="10">
        <v>0</v>
      </c>
      <c r="L194" s="15">
        <f t="shared" si="12"/>
        <v>0</v>
      </c>
      <c r="M194" s="17">
        <v>3</v>
      </c>
      <c r="N194" s="10">
        <v>0</v>
      </c>
      <c r="O194" s="25"/>
      <c r="P194" s="16"/>
    </row>
    <row r="195" s="2" customFormat="1" ht="47.25" hidden="1">
      <c r="A195" s="16" t="s">
        <v>325</v>
      </c>
      <c r="B195" s="16" t="s">
        <v>24</v>
      </c>
      <c r="C195" s="16" t="s">
        <v>326</v>
      </c>
      <c r="D195" s="10">
        <v>18655</v>
      </c>
      <c r="E195" s="12" t="s">
        <v>56</v>
      </c>
      <c r="F195" s="10" t="s">
        <v>22</v>
      </c>
      <c r="G195" s="10">
        <v>0</v>
      </c>
      <c r="H195" s="13">
        <v>39</v>
      </c>
      <c r="I195" s="10">
        <f t="shared" si="10"/>
        <v>39</v>
      </c>
      <c r="J195" s="14">
        <f t="shared" si="11"/>
        <v>100</v>
      </c>
      <c r="K195" s="10">
        <v>0</v>
      </c>
      <c r="L195" s="15">
        <f t="shared" si="12"/>
        <v>0</v>
      </c>
      <c r="M195" s="17">
        <v>2</v>
      </c>
      <c r="N195" s="10">
        <v>0</v>
      </c>
      <c r="O195" s="10"/>
      <c r="P195" s="16"/>
    </row>
    <row r="196" s="2" customFormat="1" ht="31.5" hidden="1">
      <c r="A196" s="16" t="s">
        <v>327</v>
      </c>
      <c r="B196" s="16" t="s">
        <v>129</v>
      </c>
      <c r="C196" s="16" t="s">
        <v>61</v>
      </c>
      <c r="D196" s="10">
        <v>17210</v>
      </c>
      <c r="E196" s="12" t="s">
        <v>34</v>
      </c>
      <c r="F196" s="10" t="s">
        <v>22</v>
      </c>
      <c r="G196" s="10">
        <v>0</v>
      </c>
      <c r="H196" s="13">
        <v>34</v>
      </c>
      <c r="I196" s="10">
        <f t="shared" si="10"/>
        <v>34</v>
      </c>
      <c r="J196" s="14">
        <f t="shared" si="11"/>
        <v>100</v>
      </c>
      <c r="K196" s="10">
        <v>0</v>
      </c>
      <c r="L196" s="15">
        <f t="shared" si="12"/>
        <v>0</v>
      </c>
      <c r="M196" s="17">
        <v>2</v>
      </c>
      <c r="N196" s="10">
        <v>0</v>
      </c>
      <c r="O196" s="10"/>
      <c r="P196" s="16"/>
    </row>
    <row r="197" s="2" customFormat="1" ht="31.5">
      <c r="A197" s="10" t="s">
        <v>328</v>
      </c>
      <c r="B197" s="10" t="s">
        <v>68</v>
      </c>
      <c r="C197" s="10" t="s">
        <v>66</v>
      </c>
      <c r="D197" s="10">
        <v>38238</v>
      </c>
      <c r="E197" s="12" t="s">
        <v>38</v>
      </c>
      <c r="F197" s="10" t="s">
        <v>22</v>
      </c>
      <c r="G197" s="10">
        <v>0</v>
      </c>
      <c r="H197" s="13">
        <v>1</v>
      </c>
      <c r="I197" s="10">
        <f t="shared" si="10"/>
        <v>1</v>
      </c>
      <c r="J197" s="14">
        <f t="shared" si="11"/>
        <v>100</v>
      </c>
      <c r="K197" s="10">
        <v>0</v>
      </c>
      <c r="L197" s="15">
        <f t="shared" si="12"/>
        <v>0</v>
      </c>
      <c r="M197" s="10">
        <v>0</v>
      </c>
      <c r="N197" s="10">
        <v>0</v>
      </c>
      <c r="O197" s="25"/>
    </row>
    <row r="198" s="2" customFormat="1" ht="36" hidden="1" customHeight="1">
      <c r="A198" s="10" t="s">
        <v>329</v>
      </c>
      <c r="B198" s="10" t="s">
        <v>43</v>
      </c>
      <c r="C198" s="10" t="s">
        <v>53</v>
      </c>
      <c r="D198" s="10">
        <v>39753</v>
      </c>
      <c r="E198" s="12" t="s">
        <v>26</v>
      </c>
      <c r="F198" s="10" t="s">
        <v>22</v>
      </c>
      <c r="G198" s="10">
        <v>0</v>
      </c>
      <c r="H198" s="13">
        <v>1</v>
      </c>
      <c r="I198" s="10">
        <f t="shared" si="10"/>
        <v>1</v>
      </c>
      <c r="J198" s="14">
        <f t="shared" si="11"/>
        <v>100</v>
      </c>
      <c r="K198" s="10">
        <v>0</v>
      </c>
      <c r="L198" s="15">
        <f t="shared" si="12"/>
        <v>0</v>
      </c>
      <c r="M198" s="10">
        <v>1</v>
      </c>
      <c r="N198" s="10">
        <v>0</v>
      </c>
      <c r="O198" s="10"/>
      <c r="P198" s="16"/>
    </row>
    <row r="199" s="2" customFormat="1" ht="47.25" hidden="1">
      <c r="A199" s="10" t="s">
        <v>330</v>
      </c>
      <c r="B199" s="10" t="s">
        <v>129</v>
      </c>
      <c r="C199" s="10" t="s">
        <v>184</v>
      </c>
      <c r="D199" s="10">
        <v>25176</v>
      </c>
      <c r="E199" s="12" t="s">
        <v>56</v>
      </c>
      <c r="F199" s="10" t="s">
        <v>22</v>
      </c>
      <c r="G199" s="10">
        <v>0</v>
      </c>
      <c r="H199" s="13">
        <v>9</v>
      </c>
      <c r="I199" s="10">
        <f t="shared" si="10"/>
        <v>9</v>
      </c>
      <c r="J199" s="14">
        <f t="shared" si="11"/>
        <v>100</v>
      </c>
      <c r="K199" s="10">
        <v>0</v>
      </c>
      <c r="L199" s="15">
        <f t="shared" si="12"/>
        <v>0</v>
      </c>
      <c r="M199" s="10">
        <v>2</v>
      </c>
      <c r="N199" s="10">
        <v>0</v>
      </c>
      <c r="O199" s="10"/>
      <c r="P199" s="16"/>
    </row>
    <row r="200" s="2" customFormat="1" ht="47.25" hidden="1">
      <c r="A200" s="16" t="s">
        <v>331</v>
      </c>
      <c r="B200" s="16" t="s">
        <v>24</v>
      </c>
      <c r="C200" s="16" t="s">
        <v>78</v>
      </c>
      <c r="D200" s="10">
        <v>13498</v>
      </c>
      <c r="E200" s="12" t="s">
        <v>45</v>
      </c>
      <c r="F200" s="10" t="s">
        <v>22</v>
      </c>
      <c r="G200" s="10">
        <v>0</v>
      </c>
      <c r="H200" s="13">
        <v>89</v>
      </c>
      <c r="I200" s="10">
        <f t="shared" si="10"/>
        <v>89</v>
      </c>
      <c r="J200" s="14">
        <f t="shared" si="11"/>
        <v>100</v>
      </c>
      <c r="K200" s="10">
        <v>0</v>
      </c>
      <c r="L200" s="15">
        <f t="shared" si="12"/>
        <v>0</v>
      </c>
      <c r="M200" s="10">
        <v>0</v>
      </c>
      <c r="N200" s="10">
        <v>0</v>
      </c>
      <c r="O200" s="10"/>
      <c r="P200" s="16"/>
    </row>
    <row r="201" s="2" customFormat="1" ht="31.5" hidden="1">
      <c r="A201" s="10" t="s">
        <v>332</v>
      </c>
      <c r="B201" s="10" t="s">
        <v>68</v>
      </c>
      <c r="C201" s="10" t="s">
        <v>66</v>
      </c>
      <c r="D201" s="10">
        <v>35047</v>
      </c>
      <c r="E201" s="12" t="s">
        <v>26</v>
      </c>
      <c r="F201" s="10" t="s">
        <v>22</v>
      </c>
      <c r="G201" s="10">
        <v>0</v>
      </c>
      <c r="H201" s="13">
        <v>9</v>
      </c>
      <c r="I201" s="10">
        <f t="shared" si="10"/>
        <v>9</v>
      </c>
      <c r="J201" s="14">
        <f t="shared" si="11"/>
        <v>100</v>
      </c>
      <c r="K201" s="10">
        <v>0</v>
      </c>
      <c r="L201" s="15">
        <f t="shared" si="12"/>
        <v>0</v>
      </c>
      <c r="M201" s="10">
        <v>0</v>
      </c>
      <c r="N201" s="10">
        <v>0</v>
      </c>
      <c r="O201" s="10"/>
      <c r="P201" s="16"/>
    </row>
    <row r="202" s="2" customFormat="1" ht="40.5" hidden="1" customHeight="1">
      <c r="A202" s="16" t="s">
        <v>333</v>
      </c>
      <c r="B202" s="16" t="s">
        <v>116</v>
      </c>
      <c r="C202" s="16" t="s">
        <v>25</v>
      </c>
      <c r="D202" s="10">
        <v>1184</v>
      </c>
      <c r="E202" s="12" t="s">
        <v>49</v>
      </c>
      <c r="F202" s="10" t="s">
        <v>22</v>
      </c>
      <c r="G202" s="10">
        <v>0</v>
      </c>
      <c r="H202" s="13">
        <v>61</v>
      </c>
      <c r="I202" s="10">
        <f t="shared" si="10"/>
        <v>61</v>
      </c>
      <c r="J202" s="14">
        <f t="shared" si="11"/>
        <v>100</v>
      </c>
      <c r="K202" s="10">
        <v>0</v>
      </c>
      <c r="L202" s="15">
        <f t="shared" si="12"/>
        <v>0</v>
      </c>
      <c r="M202" s="17">
        <v>2</v>
      </c>
      <c r="N202" s="10">
        <v>0</v>
      </c>
      <c r="O202" s="10"/>
      <c r="P202" s="16"/>
    </row>
    <row r="203" s="2" customFormat="1" ht="47.25" hidden="1">
      <c r="A203" s="16" t="s">
        <v>334</v>
      </c>
      <c r="B203" s="16" t="s">
        <v>293</v>
      </c>
      <c r="C203" s="16" t="s">
        <v>25</v>
      </c>
      <c r="D203" s="10">
        <v>36522</v>
      </c>
      <c r="E203" s="12" t="s">
        <v>45</v>
      </c>
      <c r="F203" s="10" t="s">
        <v>22</v>
      </c>
      <c r="G203" s="10">
        <v>0</v>
      </c>
      <c r="H203" s="13">
        <v>31</v>
      </c>
      <c r="I203" s="10">
        <f t="shared" si="10"/>
        <v>31</v>
      </c>
      <c r="J203" s="14">
        <f t="shared" si="11"/>
        <v>100</v>
      </c>
      <c r="K203" s="10">
        <v>0</v>
      </c>
      <c r="L203" s="15">
        <f t="shared" si="12"/>
        <v>0</v>
      </c>
      <c r="M203" s="10">
        <v>0</v>
      </c>
      <c r="N203" s="10">
        <v>0</v>
      </c>
      <c r="O203" s="10"/>
    </row>
    <row r="204" s="2" customFormat="1" ht="47.25" hidden="1">
      <c r="A204" s="16" t="s">
        <v>335</v>
      </c>
      <c r="B204" s="16" t="s">
        <v>63</v>
      </c>
      <c r="C204" s="16" t="s">
        <v>58</v>
      </c>
      <c r="D204" s="10">
        <v>19611</v>
      </c>
      <c r="E204" s="12" t="s">
        <v>45</v>
      </c>
      <c r="F204" s="10" t="s">
        <v>22</v>
      </c>
      <c r="G204" s="10">
        <v>0</v>
      </c>
      <c r="H204" s="13">
        <v>47</v>
      </c>
      <c r="I204" s="10">
        <f t="shared" si="10"/>
        <v>47</v>
      </c>
      <c r="J204" s="14">
        <f t="shared" si="11"/>
        <v>100</v>
      </c>
      <c r="K204" s="10">
        <v>0</v>
      </c>
      <c r="L204" s="15">
        <f t="shared" si="12"/>
        <v>0</v>
      </c>
      <c r="M204" s="10">
        <v>0</v>
      </c>
      <c r="N204" s="10">
        <v>0</v>
      </c>
      <c r="O204" s="10"/>
    </row>
    <row r="205" s="2" customFormat="1" ht="31.5" hidden="1">
      <c r="A205" s="16" t="s">
        <v>336</v>
      </c>
      <c r="B205" s="16" t="s">
        <v>175</v>
      </c>
      <c r="C205" s="16" t="s">
        <v>69</v>
      </c>
      <c r="D205" s="10">
        <v>1183</v>
      </c>
      <c r="E205" s="12" t="s">
        <v>26</v>
      </c>
      <c r="F205" s="10" t="s">
        <v>22</v>
      </c>
      <c r="G205" s="10">
        <v>0</v>
      </c>
      <c r="H205" s="13">
        <v>21</v>
      </c>
      <c r="I205" s="10">
        <f t="shared" si="10"/>
        <v>21</v>
      </c>
      <c r="J205" s="14">
        <f t="shared" si="11"/>
        <v>100</v>
      </c>
      <c r="K205" s="10">
        <v>0</v>
      </c>
      <c r="L205" s="15">
        <f t="shared" si="12"/>
        <v>0</v>
      </c>
      <c r="M205" s="10">
        <v>0</v>
      </c>
      <c r="N205" s="10">
        <v>0</v>
      </c>
      <c r="O205" s="25"/>
    </row>
    <row r="206" s="18" customFormat="1" ht="47.25" hidden="1">
      <c r="A206" s="29" t="s">
        <v>337</v>
      </c>
      <c r="B206" s="29" t="s">
        <v>40</v>
      </c>
      <c r="C206" s="29" t="s">
        <v>33</v>
      </c>
      <c r="D206" s="19">
        <v>24747</v>
      </c>
      <c r="E206" s="20" t="s">
        <v>49</v>
      </c>
      <c r="F206" s="19" t="s">
        <v>22</v>
      </c>
      <c r="G206" s="19">
        <v>0</v>
      </c>
      <c r="H206" s="18">
        <v>3</v>
      </c>
      <c r="I206" s="19">
        <v>0</v>
      </c>
      <c r="J206" s="21">
        <f t="shared" si="11"/>
        <v>0</v>
      </c>
      <c r="K206" s="19">
        <v>0</v>
      </c>
      <c r="L206" s="22">
        <f t="shared" si="12"/>
        <v>0</v>
      </c>
      <c r="M206" s="30">
        <v>3</v>
      </c>
      <c r="N206" s="19">
        <v>0</v>
      </c>
      <c r="O206" s="19"/>
      <c r="P206" s="18"/>
    </row>
    <row r="207" s="2" customFormat="1" ht="31.5" hidden="1">
      <c r="A207" s="16" t="s">
        <v>338</v>
      </c>
      <c r="B207" s="16" t="s">
        <v>110</v>
      </c>
      <c r="C207" s="16" t="s">
        <v>168</v>
      </c>
      <c r="D207" s="10">
        <v>1496</v>
      </c>
      <c r="E207" s="12" t="s">
        <v>34</v>
      </c>
      <c r="F207" s="10" t="s">
        <v>22</v>
      </c>
      <c r="G207" s="10">
        <v>0</v>
      </c>
      <c r="H207" s="13">
        <v>50</v>
      </c>
      <c r="I207" s="10">
        <f t="shared" si="10"/>
        <v>50</v>
      </c>
      <c r="J207" s="14">
        <f t="shared" si="11"/>
        <v>100</v>
      </c>
      <c r="K207" s="10">
        <v>0</v>
      </c>
      <c r="L207" s="15">
        <f t="shared" si="12"/>
        <v>0</v>
      </c>
      <c r="M207" s="10">
        <v>0</v>
      </c>
      <c r="N207" s="10">
        <v>0</v>
      </c>
      <c r="O207" s="10"/>
    </row>
    <row r="208" s="2" customFormat="1" ht="67.5" hidden="1" customHeight="1">
      <c r="A208" s="16" t="s">
        <v>339</v>
      </c>
      <c r="B208" s="16" t="s">
        <v>340</v>
      </c>
      <c r="C208" s="16" t="s">
        <v>141</v>
      </c>
      <c r="D208" s="10">
        <v>25441</v>
      </c>
      <c r="E208" s="12" t="s">
        <v>21</v>
      </c>
      <c r="F208" s="10" t="s">
        <v>22</v>
      </c>
      <c r="G208" s="10">
        <v>0</v>
      </c>
      <c r="H208" s="13">
        <v>65</v>
      </c>
      <c r="I208" s="10">
        <f t="shared" si="10"/>
        <v>65</v>
      </c>
      <c r="J208" s="14">
        <f t="shared" si="11"/>
        <v>100</v>
      </c>
      <c r="K208" s="10">
        <v>0</v>
      </c>
      <c r="L208" s="15">
        <f t="shared" si="12"/>
        <v>0</v>
      </c>
      <c r="M208" s="17">
        <v>9</v>
      </c>
      <c r="N208" s="10">
        <v>0</v>
      </c>
      <c r="O208" s="10"/>
    </row>
    <row r="209" s="2" customFormat="1" ht="31.5" hidden="1">
      <c r="A209" s="16" t="s">
        <v>341</v>
      </c>
      <c r="B209" s="16" t="s">
        <v>175</v>
      </c>
      <c r="C209" s="16" t="s">
        <v>61</v>
      </c>
      <c r="D209" s="10">
        <v>21890</v>
      </c>
      <c r="E209" s="12" t="s">
        <v>26</v>
      </c>
      <c r="F209" s="10" t="s">
        <v>22</v>
      </c>
      <c r="G209" s="10">
        <v>0</v>
      </c>
      <c r="H209" s="13">
        <v>18</v>
      </c>
      <c r="I209" s="10">
        <f t="shared" si="10"/>
        <v>18</v>
      </c>
      <c r="J209" s="14">
        <f t="shared" si="11"/>
        <v>100</v>
      </c>
      <c r="K209" s="10">
        <v>0</v>
      </c>
      <c r="L209" s="15">
        <f t="shared" si="12"/>
        <v>0</v>
      </c>
      <c r="M209" s="10">
        <v>0</v>
      </c>
      <c r="N209" s="10">
        <v>0</v>
      </c>
      <c r="O209" s="10"/>
      <c r="P209" s="1"/>
    </row>
    <row r="210" s="18" customFormat="1" ht="63" hidden="1">
      <c r="A210" s="19" t="s">
        <v>342</v>
      </c>
      <c r="B210" s="19" t="s">
        <v>107</v>
      </c>
      <c r="C210" s="19" t="s">
        <v>165</v>
      </c>
      <c r="D210" s="19">
        <v>157</v>
      </c>
      <c r="E210" s="20" t="s">
        <v>21</v>
      </c>
      <c r="F210" s="19" t="s">
        <v>22</v>
      </c>
      <c r="G210" s="19">
        <v>0</v>
      </c>
      <c r="H210" s="18">
        <v>1</v>
      </c>
      <c r="I210" s="19">
        <v>0</v>
      </c>
      <c r="J210" s="21">
        <f t="shared" si="11"/>
        <v>0</v>
      </c>
      <c r="K210" s="19">
        <v>0</v>
      </c>
      <c r="L210" s="22">
        <f t="shared" si="12"/>
        <v>0</v>
      </c>
      <c r="M210" s="19">
        <v>1</v>
      </c>
      <c r="N210" s="19">
        <v>0</v>
      </c>
      <c r="O210" s="19"/>
      <c r="P210" s="18"/>
    </row>
    <row r="211" s="2" customFormat="1" ht="31.5" hidden="1">
      <c r="A211" s="16" t="s">
        <v>343</v>
      </c>
      <c r="B211" s="16" t="s">
        <v>116</v>
      </c>
      <c r="C211" s="16" t="s">
        <v>78</v>
      </c>
      <c r="D211" s="10">
        <v>7422</v>
      </c>
      <c r="E211" s="12" t="s">
        <v>26</v>
      </c>
      <c r="F211" s="10" t="s">
        <v>22</v>
      </c>
      <c r="G211" s="10">
        <v>0</v>
      </c>
      <c r="H211" s="13">
        <v>51</v>
      </c>
      <c r="I211" s="10">
        <f t="shared" si="10"/>
        <v>51</v>
      </c>
      <c r="J211" s="14">
        <f t="shared" si="11"/>
        <v>100</v>
      </c>
      <c r="K211" s="10">
        <v>0</v>
      </c>
      <c r="L211" s="15">
        <f t="shared" si="12"/>
        <v>0</v>
      </c>
      <c r="M211" s="17">
        <v>3</v>
      </c>
      <c r="N211" s="10">
        <v>0</v>
      </c>
      <c r="O211" s="10"/>
    </row>
    <row r="212" s="2" customFormat="1" ht="31.5">
      <c r="A212" s="16" t="s">
        <v>343</v>
      </c>
      <c r="B212" s="16" t="s">
        <v>182</v>
      </c>
      <c r="C212" s="16" t="s">
        <v>78</v>
      </c>
      <c r="D212" s="10">
        <v>452</v>
      </c>
      <c r="E212" s="12" t="s">
        <v>38</v>
      </c>
      <c r="F212" s="10" t="s">
        <v>22</v>
      </c>
      <c r="G212" s="10">
        <v>0</v>
      </c>
      <c r="H212" s="13">
        <v>11</v>
      </c>
      <c r="I212" s="10">
        <f t="shared" si="10"/>
        <v>11</v>
      </c>
      <c r="J212" s="14">
        <f t="shared" si="11"/>
        <v>100</v>
      </c>
      <c r="K212" s="10">
        <v>0</v>
      </c>
      <c r="L212" s="15">
        <f t="shared" si="12"/>
        <v>0</v>
      </c>
      <c r="M212" s="10">
        <v>0</v>
      </c>
      <c r="N212" s="10">
        <v>0</v>
      </c>
      <c r="O212" s="10"/>
    </row>
    <row r="213" s="2" customFormat="1" ht="63" hidden="1">
      <c r="A213" s="16" t="s">
        <v>343</v>
      </c>
      <c r="B213" s="16" t="s">
        <v>137</v>
      </c>
      <c r="C213" s="16" t="s">
        <v>78</v>
      </c>
      <c r="D213" s="10">
        <v>453</v>
      </c>
      <c r="E213" s="12" t="s">
        <v>250</v>
      </c>
      <c r="F213" s="10" t="s">
        <v>22</v>
      </c>
      <c r="G213" s="10">
        <v>0</v>
      </c>
      <c r="H213" s="13">
        <v>65</v>
      </c>
      <c r="I213" s="10">
        <f t="shared" si="10"/>
        <v>65</v>
      </c>
      <c r="J213" s="14">
        <f t="shared" si="11"/>
        <v>100</v>
      </c>
      <c r="K213" s="10">
        <v>0</v>
      </c>
      <c r="L213" s="15">
        <f t="shared" si="12"/>
        <v>0</v>
      </c>
      <c r="M213" s="17">
        <v>2</v>
      </c>
      <c r="N213" s="10">
        <v>0</v>
      </c>
      <c r="O213" s="10"/>
    </row>
    <row r="214" s="2" customFormat="1" ht="63" hidden="1">
      <c r="A214" s="10" t="s">
        <v>344</v>
      </c>
      <c r="B214" s="10" t="s">
        <v>113</v>
      </c>
      <c r="C214" s="10" t="s">
        <v>184</v>
      </c>
      <c r="D214" s="10">
        <v>26397</v>
      </c>
      <c r="E214" s="12" t="s">
        <v>250</v>
      </c>
      <c r="F214" s="10" t="s">
        <v>22</v>
      </c>
      <c r="G214" s="10">
        <v>0</v>
      </c>
      <c r="H214" s="13">
        <v>53</v>
      </c>
      <c r="I214" s="10">
        <f t="shared" si="10"/>
        <v>53</v>
      </c>
      <c r="J214" s="14">
        <f t="shared" si="11"/>
        <v>100</v>
      </c>
      <c r="K214" s="10">
        <v>0</v>
      </c>
      <c r="L214" s="15">
        <f t="shared" si="12"/>
        <v>0</v>
      </c>
      <c r="M214" s="10">
        <v>0</v>
      </c>
      <c r="N214" s="10">
        <v>0</v>
      </c>
      <c r="O214" s="10"/>
      <c r="P214" s="1"/>
    </row>
    <row r="215" s="2" customFormat="1" ht="47.25" hidden="1">
      <c r="A215" s="16" t="s">
        <v>345</v>
      </c>
      <c r="B215" s="16" t="s">
        <v>116</v>
      </c>
      <c r="C215" s="16" t="s">
        <v>143</v>
      </c>
      <c r="D215" s="10">
        <v>9552</v>
      </c>
      <c r="E215" s="12" t="s">
        <v>45</v>
      </c>
      <c r="F215" s="10" t="s">
        <v>22</v>
      </c>
      <c r="G215" s="10">
        <v>0</v>
      </c>
      <c r="H215" s="13">
        <v>51</v>
      </c>
      <c r="I215" s="10">
        <f t="shared" si="10"/>
        <v>51</v>
      </c>
      <c r="J215" s="14">
        <f t="shared" si="11"/>
        <v>100</v>
      </c>
      <c r="K215" s="10">
        <v>0</v>
      </c>
      <c r="L215" s="15">
        <f t="shared" si="12"/>
        <v>0</v>
      </c>
      <c r="M215" s="10">
        <v>0</v>
      </c>
      <c r="N215" s="10">
        <v>0</v>
      </c>
      <c r="O215" s="10"/>
    </row>
    <row r="216" s="2" customFormat="1" ht="31.5" hidden="1">
      <c r="A216" s="10" t="s">
        <v>346</v>
      </c>
      <c r="B216" s="10" t="s">
        <v>175</v>
      </c>
      <c r="C216" s="10" t="s">
        <v>29</v>
      </c>
      <c r="D216" s="10">
        <v>40967</v>
      </c>
      <c r="E216" s="12" t="s">
        <v>26</v>
      </c>
      <c r="F216" s="10" t="s">
        <v>22</v>
      </c>
      <c r="G216" s="10">
        <v>0</v>
      </c>
      <c r="H216" s="13">
        <v>1</v>
      </c>
      <c r="I216" s="10">
        <f t="shared" si="10"/>
        <v>1</v>
      </c>
      <c r="J216" s="14">
        <f t="shared" si="11"/>
        <v>100</v>
      </c>
      <c r="K216" s="10">
        <v>0</v>
      </c>
      <c r="L216" s="15">
        <f t="shared" si="12"/>
        <v>0</v>
      </c>
      <c r="M216" s="10">
        <v>0</v>
      </c>
      <c r="N216" s="10">
        <v>0</v>
      </c>
      <c r="O216" s="25"/>
    </row>
    <row r="217" s="2" customFormat="1" ht="37.5" hidden="1" customHeight="1">
      <c r="A217" s="10" t="s">
        <v>347</v>
      </c>
      <c r="B217" s="10" t="s">
        <v>140</v>
      </c>
      <c r="C217" s="10" t="s">
        <v>25</v>
      </c>
      <c r="D217" s="10">
        <v>39752</v>
      </c>
      <c r="E217" s="12" t="s">
        <v>26</v>
      </c>
      <c r="F217" s="10" t="s">
        <v>22</v>
      </c>
      <c r="G217" s="10">
        <v>0</v>
      </c>
      <c r="H217" s="13">
        <v>1</v>
      </c>
      <c r="I217" s="10">
        <f t="shared" si="10"/>
        <v>1</v>
      </c>
      <c r="J217" s="14">
        <f t="shared" si="11"/>
        <v>100</v>
      </c>
      <c r="K217" s="10">
        <v>0</v>
      </c>
      <c r="L217" s="15">
        <f t="shared" si="12"/>
        <v>0</v>
      </c>
      <c r="M217" s="10">
        <v>0</v>
      </c>
      <c r="N217" s="10">
        <v>0</v>
      </c>
      <c r="O217" s="10"/>
    </row>
    <row r="218" s="2" customFormat="1" ht="31.5" hidden="1">
      <c r="A218" s="16" t="s">
        <v>348</v>
      </c>
      <c r="B218" s="16" t="s">
        <v>349</v>
      </c>
      <c r="C218" s="16" t="s">
        <v>171</v>
      </c>
      <c r="D218" s="10">
        <v>22282</v>
      </c>
      <c r="E218" s="12" t="s">
        <v>34</v>
      </c>
      <c r="F218" s="10" t="s">
        <v>22</v>
      </c>
      <c r="G218" s="10">
        <v>0</v>
      </c>
      <c r="H218" s="13">
        <v>83</v>
      </c>
      <c r="I218" s="10">
        <f t="shared" si="10"/>
        <v>83</v>
      </c>
      <c r="J218" s="14">
        <f t="shared" si="11"/>
        <v>100</v>
      </c>
      <c r="K218" s="10">
        <v>0</v>
      </c>
      <c r="L218" s="15">
        <f t="shared" si="12"/>
        <v>0</v>
      </c>
      <c r="M218" s="17">
        <v>2</v>
      </c>
      <c r="N218" s="10">
        <v>0</v>
      </c>
      <c r="O218" s="10"/>
    </row>
    <row r="219" s="2" customFormat="1" ht="44.25" hidden="1" customHeight="1">
      <c r="A219" s="16" t="s">
        <v>350</v>
      </c>
      <c r="B219" s="16" t="s">
        <v>293</v>
      </c>
      <c r="C219" s="16" t="s">
        <v>195</v>
      </c>
      <c r="D219" s="10">
        <v>29285</v>
      </c>
      <c r="E219" s="12" t="s">
        <v>26</v>
      </c>
      <c r="F219" s="10" t="s">
        <v>22</v>
      </c>
      <c r="G219" s="10">
        <v>0</v>
      </c>
      <c r="H219" s="13">
        <v>40</v>
      </c>
      <c r="I219" s="10">
        <f t="shared" si="10"/>
        <v>40</v>
      </c>
      <c r="J219" s="14">
        <f t="shared" si="11"/>
        <v>100</v>
      </c>
      <c r="K219" s="10">
        <v>0</v>
      </c>
      <c r="L219" s="15">
        <f t="shared" si="12"/>
        <v>0</v>
      </c>
      <c r="M219" s="17">
        <v>1</v>
      </c>
      <c r="N219" s="10">
        <v>0</v>
      </c>
      <c r="O219" s="10"/>
    </row>
    <row r="220" s="2" customFormat="1" ht="47.25" hidden="1">
      <c r="A220" s="10" t="s">
        <v>351</v>
      </c>
      <c r="B220" s="10" t="s">
        <v>188</v>
      </c>
      <c r="C220" s="10" t="s">
        <v>89</v>
      </c>
      <c r="D220" s="10">
        <v>27349</v>
      </c>
      <c r="E220" s="12" t="s">
        <v>45</v>
      </c>
      <c r="F220" s="10" t="s">
        <v>22</v>
      </c>
      <c r="G220" s="10">
        <v>0</v>
      </c>
      <c r="H220" s="13">
        <v>24</v>
      </c>
      <c r="I220" s="10">
        <f t="shared" si="10"/>
        <v>24</v>
      </c>
      <c r="J220" s="14">
        <f t="shared" si="11"/>
        <v>100</v>
      </c>
      <c r="K220" s="10">
        <v>0</v>
      </c>
      <c r="L220" s="15">
        <f t="shared" si="12"/>
        <v>0</v>
      </c>
      <c r="M220" s="10">
        <v>0</v>
      </c>
      <c r="N220" s="10">
        <v>0</v>
      </c>
      <c r="O220" s="10"/>
    </row>
    <row r="221" s="2" customFormat="1" ht="31.5" hidden="1">
      <c r="A221" s="16" t="s">
        <v>352</v>
      </c>
      <c r="B221" s="16" t="s">
        <v>80</v>
      </c>
      <c r="C221" s="16" t="s">
        <v>91</v>
      </c>
      <c r="D221" s="10">
        <v>35098</v>
      </c>
      <c r="E221" s="12" t="s">
        <v>26</v>
      </c>
      <c r="F221" s="10" t="s">
        <v>22</v>
      </c>
      <c r="G221" s="10">
        <v>0</v>
      </c>
      <c r="H221" s="13">
        <v>22</v>
      </c>
      <c r="I221" s="10">
        <f t="shared" si="10"/>
        <v>22</v>
      </c>
      <c r="J221" s="14">
        <f t="shared" si="11"/>
        <v>100</v>
      </c>
      <c r="K221" s="10">
        <v>0</v>
      </c>
      <c r="L221" s="15">
        <f t="shared" si="12"/>
        <v>0</v>
      </c>
      <c r="M221" s="10">
        <v>0</v>
      </c>
      <c r="N221" s="10">
        <v>0</v>
      </c>
      <c r="O221" s="10"/>
    </row>
    <row r="222" s="2" customFormat="1" ht="47.25" hidden="1">
      <c r="A222" s="16" t="s">
        <v>353</v>
      </c>
      <c r="B222" s="16" t="s">
        <v>80</v>
      </c>
      <c r="C222" s="16" t="s">
        <v>29</v>
      </c>
      <c r="D222" s="10">
        <v>25554</v>
      </c>
      <c r="E222" s="12" t="s">
        <v>49</v>
      </c>
      <c r="F222" s="10" t="s">
        <v>22</v>
      </c>
      <c r="G222" s="10">
        <v>0</v>
      </c>
      <c r="H222" s="13">
        <v>26</v>
      </c>
      <c r="I222" s="10">
        <f t="shared" si="10"/>
        <v>26</v>
      </c>
      <c r="J222" s="14">
        <f t="shared" si="11"/>
        <v>100</v>
      </c>
      <c r="K222" s="10">
        <v>0</v>
      </c>
      <c r="L222" s="15">
        <f t="shared" si="12"/>
        <v>0</v>
      </c>
      <c r="M222" s="17">
        <v>3</v>
      </c>
      <c r="N222" s="10">
        <v>0</v>
      </c>
      <c r="O222" s="10"/>
    </row>
    <row r="223" s="2" customFormat="1" ht="47.25" hidden="1">
      <c r="A223" s="10" t="s">
        <v>354</v>
      </c>
      <c r="B223" s="10" t="s">
        <v>110</v>
      </c>
      <c r="C223" s="10" t="s">
        <v>165</v>
      </c>
      <c r="D223" s="10">
        <v>16051</v>
      </c>
      <c r="E223" s="12" t="s">
        <v>162</v>
      </c>
      <c r="F223" s="10" t="s">
        <v>22</v>
      </c>
      <c r="G223" s="10">
        <v>0</v>
      </c>
      <c r="H223" s="13">
        <v>2</v>
      </c>
      <c r="I223" s="10">
        <f t="shared" si="10"/>
        <v>2</v>
      </c>
      <c r="J223" s="14">
        <f t="shared" si="11"/>
        <v>100</v>
      </c>
      <c r="K223" s="10">
        <v>0</v>
      </c>
      <c r="L223" s="15">
        <f t="shared" si="12"/>
        <v>0</v>
      </c>
      <c r="M223" s="10">
        <v>0</v>
      </c>
      <c r="N223" s="10">
        <v>0</v>
      </c>
      <c r="O223" s="25"/>
    </row>
    <row r="224" s="2" customFormat="1" ht="47.25" hidden="1">
      <c r="A224" s="10" t="s">
        <v>355</v>
      </c>
      <c r="B224" s="10" t="s">
        <v>98</v>
      </c>
      <c r="C224" s="10" t="s">
        <v>37</v>
      </c>
      <c r="D224" s="10">
        <v>36869</v>
      </c>
      <c r="E224" s="12" t="s">
        <v>162</v>
      </c>
      <c r="F224" s="10" t="s">
        <v>22</v>
      </c>
      <c r="G224" s="10">
        <v>0</v>
      </c>
      <c r="H224" s="13">
        <v>3</v>
      </c>
      <c r="I224" s="10">
        <f t="shared" si="10"/>
        <v>3</v>
      </c>
      <c r="J224" s="14">
        <f t="shared" si="11"/>
        <v>100</v>
      </c>
      <c r="K224" s="10">
        <v>0</v>
      </c>
      <c r="L224" s="15">
        <f t="shared" si="12"/>
        <v>0</v>
      </c>
      <c r="M224" s="10">
        <v>0</v>
      </c>
      <c r="N224" s="10">
        <v>0</v>
      </c>
      <c r="O224" s="10"/>
      <c r="P224" s="1"/>
    </row>
    <row r="225" s="2" customFormat="1" ht="47.25" hidden="1">
      <c r="A225" s="10" t="s">
        <v>356</v>
      </c>
      <c r="B225" s="10" t="s">
        <v>282</v>
      </c>
      <c r="C225" s="10" t="s">
        <v>29</v>
      </c>
      <c r="D225" s="10">
        <v>77</v>
      </c>
      <c r="E225" s="12" t="s">
        <v>162</v>
      </c>
      <c r="F225" s="10" t="s">
        <v>22</v>
      </c>
      <c r="G225" s="10">
        <v>0</v>
      </c>
      <c r="H225" s="13">
        <v>22</v>
      </c>
      <c r="I225" s="10">
        <f t="shared" si="10"/>
        <v>22</v>
      </c>
      <c r="J225" s="14">
        <f t="shared" si="11"/>
        <v>100</v>
      </c>
      <c r="K225" s="10">
        <v>0</v>
      </c>
      <c r="L225" s="15">
        <f t="shared" si="12"/>
        <v>0</v>
      </c>
      <c r="M225" s="10">
        <v>0</v>
      </c>
      <c r="N225" s="10">
        <v>0</v>
      </c>
      <c r="O225" s="25"/>
    </row>
    <row r="226" s="2" customFormat="1" ht="31.5">
      <c r="A226" s="10" t="s">
        <v>357</v>
      </c>
      <c r="B226" s="10" t="s">
        <v>40</v>
      </c>
      <c r="C226" s="10" t="s">
        <v>358</v>
      </c>
      <c r="D226" s="10">
        <v>23299</v>
      </c>
      <c r="E226" s="12" t="s">
        <v>38</v>
      </c>
      <c r="F226" s="10" t="s">
        <v>22</v>
      </c>
      <c r="G226" s="10">
        <v>0</v>
      </c>
      <c r="H226" s="13">
        <v>5</v>
      </c>
      <c r="I226" s="10">
        <f t="shared" si="10"/>
        <v>5</v>
      </c>
      <c r="J226" s="14">
        <f t="shared" si="11"/>
        <v>100</v>
      </c>
      <c r="K226" s="10">
        <v>0</v>
      </c>
      <c r="L226" s="15">
        <f t="shared" si="12"/>
        <v>0</v>
      </c>
      <c r="M226" s="10">
        <v>0</v>
      </c>
      <c r="N226" s="10">
        <v>0</v>
      </c>
      <c r="O226" s="25"/>
    </row>
    <row r="227" s="2" customFormat="1" ht="47.25" hidden="1">
      <c r="A227" s="10" t="s">
        <v>359</v>
      </c>
      <c r="B227" s="10" t="s">
        <v>63</v>
      </c>
      <c r="C227" s="10" t="s">
        <v>20</v>
      </c>
      <c r="D227" s="10">
        <v>34055</v>
      </c>
      <c r="E227" s="12" t="s">
        <v>105</v>
      </c>
      <c r="F227" s="10" t="s">
        <v>22</v>
      </c>
      <c r="G227" s="10">
        <v>0</v>
      </c>
      <c r="H227" s="13">
        <v>8</v>
      </c>
      <c r="I227" s="10">
        <f t="shared" si="10"/>
        <v>8</v>
      </c>
      <c r="J227" s="14">
        <f t="shared" si="11"/>
        <v>100</v>
      </c>
      <c r="K227" s="10">
        <v>0</v>
      </c>
      <c r="L227" s="15">
        <f t="shared" si="12"/>
        <v>0</v>
      </c>
      <c r="M227" s="10">
        <v>0</v>
      </c>
      <c r="N227" s="10">
        <v>0</v>
      </c>
      <c r="O227" s="10"/>
    </row>
    <row r="228" s="2" customFormat="1" ht="31.5" hidden="1">
      <c r="A228" s="16" t="s">
        <v>360</v>
      </c>
      <c r="B228" s="16" t="s">
        <v>140</v>
      </c>
      <c r="C228" s="16" t="s">
        <v>37</v>
      </c>
      <c r="D228" s="10">
        <v>31537</v>
      </c>
      <c r="E228" s="12" t="s">
        <v>26</v>
      </c>
      <c r="F228" s="10" t="s">
        <v>22</v>
      </c>
      <c r="G228" s="10">
        <v>0</v>
      </c>
      <c r="H228" s="13">
        <v>6</v>
      </c>
      <c r="I228" s="10">
        <f t="shared" si="10"/>
        <v>6</v>
      </c>
      <c r="J228" s="14">
        <f t="shared" si="11"/>
        <v>100</v>
      </c>
      <c r="K228" s="10">
        <v>0</v>
      </c>
      <c r="L228" s="15">
        <f t="shared" si="12"/>
        <v>0</v>
      </c>
      <c r="M228" s="10">
        <v>0</v>
      </c>
      <c r="N228" s="10">
        <v>0</v>
      </c>
      <c r="O228" s="10"/>
    </row>
    <row r="229" s="2" customFormat="1" ht="47.25" hidden="1">
      <c r="A229" s="16" t="s">
        <v>361</v>
      </c>
      <c r="B229" s="16" t="s">
        <v>24</v>
      </c>
      <c r="C229" s="16" t="s">
        <v>37</v>
      </c>
      <c r="D229" s="10">
        <v>5802</v>
      </c>
      <c r="E229" s="12" t="s">
        <v>45</v>
      </c>
      <c r="F229" s="10" t="s">
        <v>22</v>
      </c>
      <c r="G229" s="10">
        <v>0</v>
      </c>
      <c r="H229" s="13">
        <v>26</v>
      </c>
      <c r="I229" s="10">
        <f t="shared" si="10"/>
        <v>26</v>
      </c>
      <c r="J229" s="14">
        <f t="shared" si="11"/>
        <v>100</v>
      </c>
      <c r="K229" s="10">
        <v>0</v>
      </c>
      <c r="L229" s="15">
        <f t="shared" si="12"/>
        <v>0</v>
      </c>
      <c r="M229" s="10">
        <v>0</v>
      </c>
      <c r="N229" s="10">
        <v>0</v>
      </c>
      <c r="O229" s="10"/>
    </row>
    <row r="230" s="2" customFormat="1" ht="63" hidden="1">
      <c r="A230" s="16" t="s">
        <v>362</v>
      </c>
      <c r="B230" s="16" t="s">
        <v>145</v>
      </c>
      <c r="C230" s="16" t="s">
        <v>29</v>
      </c>
      <c r="D230" s="10">
        <v>2039</v>
      </c>
      <c r="E230" s="12" t="s">
        <v>250</v>
      </c>
      <c r="F230" s="10" t="s">
        <v>22</v>
      </c>
      <c r="G230" s="10">
        <v>0</v>
      </c>
      <c r="H230" s="13">
        <v>18</v>
      </c>
      <c r="I230" s="10">
        <f t="shared" si="10"/>
        <v>18</v>
      </c>
      <c r="J230" s="14">
        <f t="shared" si="11"/>
        <v>100</v>
      </c>
      <c r="K230" s="10">
        <v>0</v>
      </c>
      <c r="L230" s="15">
        <f t="shared" si="12"/>
        <v>0</v>
      </c>
      <c r="M230" s="17">
        <v>1</v>
      </c>
      <c r="N230" s="10">
        <v>0</v>
      </c>
      <c r="O230" s="10"/>
    </row>
    <row r="231" s="2" customFormat="1" ht="47.25" hidden="1">
      <c r="A231" s="16" t="s">
        <v>363</v>
      </c>
      <c r="B231" s="16" t="s">
        <v>364</v>
      </c>
      <c r="C231" s="16" t="s">
        <v>365</v>
      </c>
      <c r="D231" s="10">
        <v>11646</v>
      </c>
      <c r="E231" s="12" t="s">
        <v>49</v>
      </c>
      <c r="F231" s="10" t="s">
        <v>22</v>
      </c>
      <c r="G231" s="10">
        <v>0</v>
      </c>
      <c r="H231" s="13">
        <v>20</v>
      </c>
      <c r="I231" s="10">
        <f t="shared" si="10"/>
        <v>19</v>
      </c>
      <c r="J231" s="14">
        <f t="shared" si="11"/>
        <v>95</v>
      </c>
      <c r="K231" s="10">
        <v>1</v>
      </c>
      <c r="L231" s="15">
        <f t="shared" si="12"/>
        <v>5</v>
      </c>
      <c r="M231" s="17">
        <v>2</v>
      </c>
      <c r="N231" s="10">
        <v>0</v>
      </c>
      <c r="O231" s="10"/>
    </row>
    <row r="232" s="2" customFormat="1" ht="31.5" hidden="1">
      <c r="A232" s="16" t="s">
        <v>366</v>
      </c>
      <c r="B232" s="16" t="s">
        <v>68</v>
      </c>
      <c r="C232" s="16" t="s">
        <v>111</v>
      </c>
      <c r="D232" s="10">
        <v>33445</v>
      </c>
      <c r="E232" s="12" t="s">
        <v>34</v>
      </c>
      <c r="F232" s="10" t="s">
        <v>22</v>
      </c>
      <c r="G232" s="10">
        <v>0</v>
      </c>
      <c r="H232" s="13">
        <v>3</v>
      </c>
      <c r="I232" s="10">
        <f t="shared" si="10"/>
        <v>3</v>
      </c>
      <c r="J232" s="14">
        <f t="shared" si="11"/>
        <v>100</v>
      </c>
      <c r="K232" s="10">
        <v>0</v>
      </c>
      <c r="L232" s="15">
        <f t="shared" si="12"/>
        <v>0</v>
      </c>
      <c r="M232" s="10">
        <v>0</v>
      </c>
      <c r="N232" s="10">
        <v>0</v>
      </c>
      <c r="O232" s="25"/>
    </row>
    <row r="233" s="2" customFormat="1" ht="31.5" hidden="1">
      <c r="A233" s="16" t="s">
        <v>367</v>
      </c>
      <c r="B233" s="16" t="s">
        <v>19</v>
      </c>
      <c r="C233" s="16" t="s">
        <v>20</v>
      </c>
      <c r="D233" s="10">
        <v>16597</v>
      </c>
      <c r="E233" s="12" t="s">
        <v>26</v>
      </c>
      <c r="F233" s="10" t="s">
        <v>22</v>
      </c>
      <c r="G233" s="10">
        <v>0</v>
      </c>
      <c r="H233" s="13">
        <v>10</v>
      </c>
      <c r="I233" s="10">
        <f t="shared" si="10"/>
        <v>10</v>
      </c>
      <c r="J233" s="14">
        <f t="shared" si="11"/>
        <v>100</v>
      </c>
      <c r="K233" s="10">
        <v>0</v>
      </c>
      <c r="L233" s="15">
        <f t="shared" si="12"/>
        <v>0</v>
      </c>
      <c r="M233" s="17">
        <v>1</v>
      </c>
      <c r="N233" s="10">
        <v>0</v>
      </c>
      <c r="O233" s="10"/>
    </row>
    <row r="234" s="2" customFormat="1" ht="31.5">
      <c r="A234" s="10" t="s">
        <v>368</v>
      </c>
      <c r="B234" s="10" t="s">
        <v>129</v>
      </c>
      <c r="C234" s="10" t="s">
        <v>61</v>
      </c>
      <c r="D234" s="10">
        <v>2467</v>
      </c>
      <c r="E234" s="12" t="s">
        <v>38</v>
      </c>
      <c r="F234" s="10" t="s">
        <v>22</v>
      </c>
      <c r="G234" s="10">
        <v>0</v>
      </c>
      <c r="H234" s="13">
        <v>31</v>
      </c>
      <c r="I234" s="10">
        <f t="shared" si="10"/>
        <v>30</v>
      </c>
      <c r="J234" s="14">
        <f t="shared" si="11"/>
        <v>96.774193548387103</v>
      </c>
      <c r="K234" s="10">
        <v>1</v>
      </c>
      <c r="L234" s="15">
        <f t="shared" si="12"/>
        <v>3.225806451612903</v>
      </c>
      <c r="M234" s="10">
        <v>2</v>
      </c>
      <c r="N234" s="10">
        <v>0</v>
      </c>
      <c r="O234" s="25"/>
    </row>
    <row r="235" s="2" customFormat="1" ht="47.25" hidden="1">
      <c r="A235" s="10" t="s">
        <v>369</v>
      </c>
      <c r="B235" s="10" t="s">
        <v>63</v>
      </c>
      <c r="C235" s="10" t="s">
        <v>143</v>
      </c>
      <c r="D235" s="10">
        <v>40529</v>
      </c>
      <c r="E235" s="24" t="s">
        <v>49</v>
      </c>
      <c r="F235" s="10" t="s">
        <v>22</v>
      </c>
      <c r="G235" s="10">
        <v>0</v>
      </c>
      <c r="H235" s="13">
        <v>17</v>
      </c>
      <c r="I235" s="10">
        <f t="shared" si="10"/>
        <v>17</v>
      </c>
      <c r="J235" s="14">
        <f t="shared" si="11"/>
        <v>100</v>
      </c>
      <c r="K235" s="10">
        <v>0</v>
      </c>
      <c r="L235" s="15">
        <f t="shared" si="12"/>
        <v>0</v>
      </c>
      <c r="M235" s="10">
        <v>2</v>
      </c>
      <c r="N235" s="10">
        <v>0</v>
      </c>
      <c r="O235" s="10"/>
    </row>
    <row r="236" s="2" customFormat="1" ht="47.25" hidden="1">
      <c r="A236" s="10" t="s">
        <v>370</v>
      </c>
      <c r="B236" s="10" t="s">
        <v>51</v>
      </c>
      <c r="C236" s="10" t="s">
        <v>25</v>
      </c>
      <c r="D236" s="10">
        <v>5353</v>
      </c>
      <c r="E236" s="12" t="s">
        <v>56</v>
      </c>
      <c r="F236" s="10" t="s">
        <v>22</v>
      </c>
      <c r="G236" s="10">
        <v>0</v>
      </c>
      <c r="H236" s="13">
        <v>1</v>
      </c>
      <c r="I236" s="10">
        <f t="shared" si="10"/>
        <v>1</v>
      </c>
      <c r="J236" s="14">
        <f t="shared" si="11"/>
        <v>100</v>
      </c>
      <c r="K236" s="10">
        <v>0</v>
      </c>
      <c r="L236" s="15">
        <f t="shared" si="12"/>
        <v>0</v>
      </c>
      <c r="M236" s="10">
        <v>0</v>
      </c>
      <c r="N236" s="10">
        <v>0</v>
      </c>
      <c r="O236" s="10"/>
    </row>
    <row r="237" s="2" customFormat="1" ht="47.25" hidden="1">
      <c r="A237" s="16" t="s">
        <v>371</v>
      </c>
      <c r="B237" s="16" t="s">
        <v>137</v>
      </c>
      <c r="C237" s="16" t="s">
        <v>20</v>
      </c>
      <c r="D237" s="10">
        <v>30492</v>
      </c>
      <c r="E237" s="12" t="s">
        <v>245</v>
      </c>
      <c r="F237" s="10" t="s">
        <v>22</v>
      </c>
      <c r="G237" s="10">
        <v>0</v>
      </c>
      <c r="H237" s="13">
        <v>15</v>
      </c>
      <c r="I237" s="10">
        <f t="shared" si="10"/>
        <v>15</v>
      </c>
      <c r="J237" s="14">
        <f t="shared" si="11"/>
        <v>100</v>
      </c>
      <c r="K237" s="10">
        <v>0</v>
      </c>
      <c r="L237" s="15">
        <f t="shared" si="12"/>
        <v>0</v>
      </c>
      <c r="M237" s="10">
        <v>0</v>
      </c>
      <c r="N237" s="10">
        <v>0</v>
      </c>
      <c r="O237" s="10"/>
    </row>
    <row r="238" s="2" customFormat="1" ht="31.5" hidden="1">
      <c r="A238" s="16" t="s">
        <v>372</v>
      </c>
      <c r="B238" s="16" t="s">
        <v>180</v>
      </c>
      <c r="C238" s="16" t="s">
        <v>37</v>
      </c>
      <c r="D238" s="10">
        <v>16846</v>
      </c>
      <c r="E238" s="12" t="s">
        <v>26</v>
      </c>
      <c r="F238" s="10" t="s">
        <v>22</v>
      </c>
      <c r="G238" s="10">
        <v>0</v>
      </c>
      <c r="H238" s="13">
        <v>33</v>
      </c>
      <c r="I238" s="10">
        <f t="shared" si="10"/>
        <v>33</v>
      </c>
      <c r="J238" s="14">
        <f t="shared" si="11"/>
        <v>100</v>
      </c>
      <c r="K238" s="10">
        <v>0</v>
      </c>
      <c r="L238" s="15">
        <f t="shared" si="12"/>
        <v>0</v>
      </c>
      <c r="M238" s="17">
        <v>1</v>
      </c>
      <c r="N238" s="10">
        <v>0</v>
      </c>
      <c r="O238" s="10"/>
    </row>
    <row r="239" s="2" customFormat="1" ht="31.5">
      <c r="A239" s="16" t="s">
        <v>373</v>
      </c>
      <c r="B239" s="16" t="s">
        <v>170</v>
      </c>
      <c r="C239" s="16" t="s">
        <v>37</v>
      </c>
      <c r="D239" s="10">
        <v>9554</v>
      </c>
      <c r="E239" s="12" t="s">
        <v>38</v>
      </c>
      <c r="F239" s="10" t="s">
        <v>22</v>
      </c>
      <c r="G239" s="10">
        <v>0</v>
      </c>
      <c r="H239" s="13">
        <v>111</v>
      </c>
      <c r="I239" s="10">
        <f t="shared" si="10"/>
        <v>110</v>
      </c>
      <c r="J239" s="14">
        <f t="shared" si="11"/>
        <v>99.099099099099092</v>
      </c>
      <c r="K239" s="10">
        <v>1</v>
      </c>
      <c r="L239" s="15">
        <f t="shared" si="12"/>
        <v>0.90090090090090091</v>
      </c>
      <c r="M239" s="17">
        <v>1</v>
      </c>
      <c r="N239" s="10">
        <v>0</v>
      </c>
      <c r="O239" s="10"/>
    </row>
    <row r="240" s="2" customFormat="1" ht="31.5" hidden="1">
      <c r="A240" s="10" t="s">
        <v>374</v>
      </c>
      <c r="B240" s="10" t="s">
        <v>129</v>
      </c>
      <c r="C240" s="10" t="s">
        <v>375</v>
      </c>
      <c r="D240" s="10">
        <v>521</v>
      </c>
      <c r="E240" s="12" t="s">
        <v>26</v>
      </c>
      <c r="F240" s="10" t="s">
        <v>22</v>
      </c>
      <c r="G240" s="10">
        <v>0</v>
      </c>
      <c r="H240" s="13">
        <v>1</v>
      </c>
      <c r="I240" s="10">
        <f t="shared" si="10"/>
        <v>1</v>
      </c>
      <c r="J240" s="14">
        <f t="shared" si="11"/>
        <v>100</v>
      </c>
      <c r="K240" s="10">
        <v>0</v>
      </c>
      <c r="L240" s="15">
        <f t="shared" si="12"/>
        <v>0</v>
      </c>
      <c r="M240" s="10">
        <v>0</v>
      </c>
      <c r="N240" s="10">
        <v>0</v>
      </c>
      <c r="O240" s="10"/>
    </row>
    <row r="241" ht="31.5" hidden="1">
      <c r="A241" s="16" t="s">
        <v>376</v>
      </c>
      <c r="B241" s="16" t="s">
        <v>129</v>
      </c>
      <c r="C241" s="16" t="s">
        <v>61</v>
      </c>
      <c r="D241" s="10">
        <v>37908</v>
      </c>
      <c r="E241" s="12" t="s">
        <v>34</v>
      </c>
      <c r="F241" s="10" t="s">
        <v>22</v>
      </c>
      <c r="G241" s="10">
        <v>0</v>
      </c>
      <c r="H241" s="13">
        <v>39</v>
      </c>
      <c r="I241" s="10">
        <f t="shared" si="10"/>
        <v>39</v>
      </c>
      <c r="J241" s="14">
        <f t="shared" si="11"/>
        <v>100</v>
      </c>
      <c r="K241" s="10">
        <v>0</v>
      </c>
      <c r="L241" s="15">
        <f t="shared" si="12"/>
        <v>0</v>
      </c>
      <c r="M241" s="10">
        <v>0</v>
      </c>
      <c r="N241" s="10">
        <v>0</v>
      </c>
      <c r="O241" s="10"/>
      <c r="P241" s="2"/>
    </row>
    <row r="242" ht="31.5" hidden="1">
      <c r="A242" s="16" t="s">
        <v>377</v>
      </c>
      <c r="B242" s="16" t="s">
        <v>170</v>
      </c>
      <c r="C242" s="16" t="s">
        <v>25</v>
      </c>
      <c r="D242" s="10">
        <v>17611</v>
      </c>
      <c r="E242" s="12" t="s">
        <v>26</v>
      </c>
      <c r="F242" s="10" t="s">
        <v>22</v>
      </c>
      <c r="G242" s="10">
        <v>0</v>
      </c>
      <c r="H242" s="13">
        <v>82</v>
      </c>
      <c r="I242" s="10">
        <f t="shared" si="10"/>
        <v>82</v>
      </c>
      <c r="J242" s="14">
        <f t="shared" si="11"/>
        <v>100</v>
      </c>
      <c r="K242" s="10">
        <v>0</v>
      </c>
      <c r="L242" s="15">
        <f t="shared" si="12"/>
        <v>0</v>
      </c>
      <c r="M242" s="17">
        <v>8</v>
      </c>
      <c r="N242" s="10">
        <v>0</v>
      </c>
      <c r="O242" s="10"/>
      <c r="P242" s="2"/>
    </row>
    <row r="243" ht="47.25" hidden="1">
      <c r="A243" s="16" t="s">
        <v>378</v>
      </c>
      <c r="B243" s="16" t="s">
        <v>28</v>
      </c>
      <c r="C243" s="16" t="s">
        <v>29</v>
      </c>
      <c r="D243" s="10">
        <v>14438</v>
      </c>
      <c r="E243" s="12" t="s">
        <v>45</v>
      </c>
      <c r="F243" s="10" t="s">
        <v>22</v>
      </c>
      <c r="G243" s="10">
        <v>0</v>
      </c>
      <c r="H243" s="13">
        <v>34</v>
      </c>
      <c r="I243" s="10">
        <f t="shared" si="10"/>
        <v>34</v>
      </c>
      <c r="J243" s="14">
        <f t="shared" si="11"/>
        <v>100</v>
      </c>
      <c r="K243" s="10">
        <v>0</v>
      </c>
      <c r="L243" s="15">
        <f t="shared" si="12"/>
        <v>0</v>
      </c>
      <c r="M243" s="10">
        <v>0</v>
      </c>
      <c r="N243" s="10">
        <v>0</v>
      </c>
      <c r="O243" s="10"/>
      <c r="P243" s="2"/>
    </row>
    <row r="244" ht="47.25" hidden="1">
      <c r="A244" s="16" t="s">
        <v>379</v>
      </c>
      <c r="B244" s="16" t="s">
        <v>24</v>
      </c>
      <c r="C244" s="16" t="s">
        <v>253</v>
      </c>
      <c r="D244" s="10">
        <v>33027</v>
      </c>
      <c r="E244" s="12" t="s">
        <v>45</v>
      </c>
      <c r="F244" s="10" t="s">
        <v>22</v>
      </c>
      <c r="G244" s="10">
        <v>0</v>
      </c>
      <c r="H244" s="13">
        <v>114</v>
      </c>
      <c r="I244" s="10">
        <f t="shared" si="10"/>
        <v>114</v>
      </c>
      <c r="J244" s="14">
        <f t="shared" si="11"/>
        <v>100</v>
      </c>
      <c r="K244" s="10">
        <v>0</v>
      </c>
      <c r="L244" s="15">
        <f t="shared" si="12"/>
        <v>0</v>
      </c>
      <c r="M244" s="17">
        <v>10</v>
      </c>
      <c r="N244" s="10">
        <v>0</v>
      </c>
      <c r="O244" s="10"/>
      <c r="P244" s="2"/>
    </row>
    <row r="245" ht="47.25" hidden="1">
      <c r="A245" s="10" t="s">
        <v>380</v>
      </c>
      <c r="B245" s="10" t="s">
        <v>40</v>
      </c>
      <c r="C245" s="10" t="s">
        <v>61</v>
      </c>
      <c r="D245" s="10">
        <v>35510</v>
      </c>
      <c r="E245" s="24" t="s">
        <v>30</v>
      </c>
      <c r="F245" s="10" t="s">
        <v>22</v>
      </c>
      <c r="G245" s="10">
        <v>0</v>
      </c>
      <c r="H245" s="13">
        <v>5</v>
      </c>
      <c r="I245" s="10">
        <f t="shared" si="10"/>
        <v>5</v>
      </c>
      <c r="J245" s="14">
        <f t="shared" si="11"/>
        <v>100</v>
      </c>
      <c r="K245" s="10">
        <v>0</v>
      </c>
      <c r="L245" s="15">
        <f t="shared" si="12"/>
        <v>0</v>
      </c>
      <c r="M245" s="10">
        <v>0</v>
      </c>
      <c r="N245" s="10">
        <v>0</v>
      </c>
      <c r="O245" s="10"/>
      <c r="P245" s="31"/>
    </row>
    <row r="246" ht="47.25" hidden="1">
      <c r="A246" s="16" t="s">
        <v>381</v>
      </c>
      <c r="B246" s="16" t="s">
        <v>88</v>
      </c>
      <c r="C246" s="16" t="s">
        <v>189</v>
      </c>
      <c r="D246" s="10">
        <v>28616</v>
      </c>
      <c r="E246" s="12" t="s">
        <v>382</v>
      </c>
      <c r="F246" s="10" t="s">
        <v>22</v>
      </c>
      <c r="G246" s="10">
        <v>0</v>
      </c>
      <c r="H246" s="13">
        <v>97</v>
      </c>
      <c r="I246" s="10">
        <f t="shared" si="10"/>
        <v>97</v>
      </c>
      <c r="J246" s="14">
        <f t="shared" si="11"/>
        <v>100</v>
      </c>
      <c r="K246" s="10">
        <v>0</v>
      </c>
      <c r="L246" s="15">
        <f t="shared" si="12"/>
        <v>0</v>
      </c>
      <c r="M246" s="17">
        <v>1</v>
      </c>
      <c r="N246" s="10">
        <v>0</v>
      </c>
      <c r="O246" s="10"/>
    </row>
    <row r="247" s="32" customFormat="1" ht="47.25" hidden="1">
      <c r="A247" s="19" t="s">
        <v>383</v>
      </c>
      <c r="B247" s="19" t="s">
        <v>43</v>
      </c>
      <c r="C247" s="19" t="s">
        <v>53</v>
      </c>
      <c r="D247" s="19">
        <v>35721</v>
      </c>
      <c r="E247" s="20" t="s">
        <v>245</v>
      </c>
      <c r="F247" s="19" t="s">
        <v>22</v>
      </c>
      <c r="G247" s="19">
        <v>0</v>
      </c>
      <c r="H247" s="18">
        <v>1</v>
      </c>
      <c r="I247" s="19">
        <v>0</v>
      </c>
      <c r="J247" s="21">
        <f t="shared" si="11"/>
        <v>0</v>
      </c>
      <c r="K247" s="19">
        <v>0</v>
      </c>
      <c r="L247" s="22">
        <f t="shared" si="12"/>
        <v>0</v>
      </c>
      <c r="M247" s="19">
        <v>1</v>
      </c>
      <c r="N247" s="19">
        <v>0</v>
      </c>
      <c r="O247" s="23"/>
      <c r="P247" s="18"/>
    </row>
    <row r="248" ht="31.5" hidden="1">
      <c r="A248" s="16" t="s">
        <v>384</v>
      </c>
      <c r="B248" s="16" t="s">
        <v>24</v>
      </c>
      <c r="C248" s="16" t="s">
        <v>44</v>
      </c>
      <c r="D248" s="10">
        <v>2468</v>
      </c>
      <c r="E248" s="12" t="s">
        <v>26</v>
      </c>
      <c r="F248" s="10" t="s">
        <v>22</v>
      </c>
      <c r="G248" s="10">
        <v>0</v>
      </c>
      <c r="H248" s="13">
        <v>108</v>
      </c>
      <c r="I248" s="10">
        <f t="shared" si="10"/>
        <v>108</v>
      </c>
      <c r="J248" s="14">
        <f t="shared" si="11"/>
        <v>100</v>
      </c>
      <c r="K248" s="10">
        <v>0</v>
      </c>
      <c r="L248" s="15">
        <f t="shared" si="12"/>
        <v>0</v>
      </c>
      <c r="M248" s="17">
        <v>1</v>
      </c>
      <c r="N248" s="10">
        <v>0</v>
      </c>
      <c r="O248" s="10"/>
    </row>
    <row r="249" ht="31.5" hidden="1">
      <c r="A249" s="16" t="s">
        <v>384</v>
      </c>
      <c r="B249" s="16" t="s">
        <v>43</v>
      </c>
      <c r="C249" s="16" t="s">
        <v>44</v>
      </c>
      <c r="D249" s="10">
        <v>2502</v>
      </c>
      <c r="E249" s="12" t="s">
        <v>26</v>
      </c>
      <c r="F249" s="10" t="s">
        <v>22</v>
      </c>
      <c r="G249" s="10">
        <v>0</v>
      </c>
      <c r="H249" s="13">
        <v>59</v>
      </c>
      <c r="I249" s="10">
        <f t="shared" si="10"/>
        <v>59</v>
      </c>
      <c r="J249" s="14">
        <f t="shared" si="11"/>
        <v>100</v>
      </c>
      <c r="K249" s="10">
        <v>0</v>
      </c>
      <c r="L249" s="15">
        <f t="shared" si="12"/>
        <v>0</v>
      </c>
      <c r="M249" s="17">
        <v>6</v>
      </c>
      <c r="N249" s="10">
        <v>0</v>
      </c>
      <c r="O249" s="10"/>
      <c r="P249" s="2"/>
    </row>
    <row r="250" ht="47.25" hidden="1">
      <c r="A250" s="16" t="s">
        <v>385</v>
      </c>
      <c r="B250" s="16" t="s">
        <v>80</v>
      </c>
      <c r="C250" s="16" t="s">
        <v>29</v>
      </c>
      <c r="D250" s="10">
        <v>21590</v>
      </c>
      <c r="E250" s="12" t="s">
        <v>49</v>
      </c>
      <c r="F250" s="10" t="s">
        <v>22</v>
      </c>
      <c r="G250" s="10">
        <v>0</v>
      </c>
      <c r="H250" s="13">
        <v>6</v>
      </c>
      <c r="I250" s="10">
        <f t="shared" si="10"/>
        <v>6</v>
      </c>
      <c r="J250" s="14">
        <f t="shared" si="11"/>
        <v>100</v>
      </c>
      <c r="K250" s="10">
        <v>0</v>
      </c>
      <c r="L250" s="15">
        <f t="shared" si="12"/>
        <v>0</v>
      </c>
      <c r="M250" s="10">
        <v>0</v>
      </c>
      <c r="N250" s="10">
        <v>0</v>
      </c>
      <c r="O250" s="10"/>
      <c r="P250" s="2"/>
    </row>
    <row r="251" s="32" customFormat="1" ht="47.25" hidden="1">
      <c r="A251" s="19" t="s">
        <v>386</v>
      </c>
      <c r="B251" s="19" t="s">
        <v>175</v>
      </c>
      <c r="C251" s="19" t="s">
        <v>33</v>
      </c>
      <c r="D251" s="19">
        <v>14886</v>
      </c>
      <c r="E251" s="20" t="s">
        <v>45</v>
      </c>
      <c r="F251" s="19" t="s">
        <v>22</v>
      </c>
      <c r="G251" s="19">
        <v>0</v>
      </c>
      <c r="H251" s="18">
        <v>1</v>
      </c>
      <c r="I251" s="19">
        <v>0</v>
      </c>
      <c r="J251" s="21">
        <f t="shared" si="11"/>
        <v>0</v>
      </c>
      <c r="K251" s="19">
        <v>0</v>
      </c>
      <c r="L251" s="22">
        <f t="shared" si="12"/>
        <v>0</v>
      </c>
      <c r="M251" s="19">
        <v>1</v>
      </c>
      <c r="N251" s="19">
        <v>0</v>
      </c>
      <c r="O251" s="23"/>
      <c r="P251" s="18"/>
    </row>
    <row r="252" ht="47.25" hidden="1">
      <c r="A252" s="16" t="s">
        <v>387</v>
      </c>
      <c r="B252" s="16" t="s">
        <v>80</v>
      </c>
      <c r="C252" s="16" t="s">
        <v>29</v>
      </c>
      <c r="D252" s="10">
        <v>25877</v>
      </c>
      <c r="E252" s="12" t="s">
        <v>30</v>
      </c>
      <c r="F252" s="10" t="s">
        <v>22</v>
      </c>
      <c r="G252" s="10">
        <v>0</v>
      </c>
      <c r="H252" s="13">
        <v>11</v>
      </c>
      <c r="I252" s="10">
        <f t="shared" si="10"/>
        <v>11</v>
      </c>
      <c r="J252" s="14">
        <f t="shared" si="11"/>
        <v>100</v>
      </c>
      <c r="K252" s="10">
        <v>0</v>
      </c>
      <c r="L252" s="15">
        <f t="shared" si="12"/>
        <v>0</v>
      </c>
      <c r="M252" s="10">
        <v>0</v>
      </c>
      <c r="N252" s="10">
        <v>0</v>
      </c>
      <c r="O252" s="10"/>
    </row>
    <row r="253" ht="47.25" hidden="1">
      <c r="A253" s="16" t="s">
        <v>388</v>
      </c>
      <c r="B253" s="16" t="s">
        <v>182</v>
      </c>
      <c r="C253" s="16" t="s">
        <v>25</v>
      </c>
      <c r="D253" s="10">
        <v>24022</v>
      </c>
      <c r="E253" s="12" t="s">
        <v>45</v>
      </c>
      <c r="F253" s="10" t="s">
        <v>22</v>
      </c>
      <c r="G253" s="10">
        <v>0</v>
      </c>
      <c r="H253" s="13">
        <v>20</v>
      </c>
      <c r="I253" s="10">
        <f t="shared" si="10"/>
        <v>19</v>
      </c>
      <c r="J253" s="14">
        <f t="shared" si="11"/>
        <v>95</v>
      </c>
      <c r="K253" s="10">
        <v>1</v>
      </c>
      <c r="L253" s="15">
        <f t="shared" si="12"/>
        <v>5</v>
      </c>
      <c r="M253" s="17">
        <v>1</v>
      </c>
      <c r="N253" s="10">
        <v>0</v>
      </c>
      <c r="O253" s="10"/>
      <c r="P253" s="2"/>
    </row>
    <row r="254" ht="31.5" hidden="1">
      <c r="A254" s="16" t="s">
        <v>389</v>
      </c>
      <c r="B254" s="16" t="s">
        <v>186</v>
      </c>
      <c r="C254" s="16" t="s">
        <v>29</v>
      </c>
      <c r="D254" s="10">
        <v>884</v>
      </c>
      <c r="E254" s="12" t="s">
        <v>26</v>
      </c>
      <c r="F254" s="10" t="s">
        <v>22</v>
      </c>
      <c r="G254" s="10">
        <v>0</v>
      </c>
      <c r="H254" s="13">
        <v>91</v>
      </c>
      <c r="I254" s="10">
        <f t="shared" ref="I254:I317" si="13">H254-K254</f>
        <v>91</v>
      </c>
      <c r="J254" s="14">
        <f t="shared" si="11"/>
        <v>100</v>
      </c>
      <c r="K254" s="10">
        <v>0</v>
      </c>
      <c r="L254" s="15">
        <f t="shared" si="12"/>
        <v>0</v>
      </c>
      <c r="M254" s="17">
        <v>1</v>
      </c>
      <c r="N254" s="10">
        <v>0</v>
      </c>
      <c r="O254" s="10"/>
      <c r="P254" s="2"/>
    </row>
    <row r="255" ht="31.5" hidden="1">
      <c r="A255" s="16" t="s">
        <v>390</v>
      </c>
      <c r="B255" s="16" t="s">
        <v>107</v>
      </c>
      <c r="C255" s="16" t="s">
        <v>132</v>
      </c>
      <c r="D255" s="10">
        <v>21602</v>
      </c>
      <c r="E255" s="12" t="s">
        <v>26</v>
      </c>
      <c r="F255" s="10" t="s">
        <v>22</v>
      </c>
      <c r="G255" s="10">
        <v>0</v>
      </c>
      <c r="H255" s="13">
        <v>54</v>
      </c>
      <c r="I255" s="10">
        <f t="shared" si="13"/>
        <v>54</v>
      </c>
      <c r="J255" s="14">
        <f t="shared" si="11"/>
        <v>100</v>
      </c>
      <c r="K255" s="10">
        <v>0</v>
      </c>
      <c r="L255" s="15">
        <f t="shared" si="12"/>
        <v>0</v>
      </c>
      <c r="M255" s="17">
        <v>2</v>
      </c>
      <c r="N255" s="10">
        <v>0</v>
      </c>
      <c r="O255" s="10"/>
      <c r="P255" s="2"/>
    </row>
    <row r="256" s="2" customFormat="1" ht="31.5" hidden="1">
      <c r="A256" s="16" t="s">
        <v>391</v>
      </c>
      <c r="B256" s="16" t="s">
        <v>60</v>
      </c>
      <c r="C256" s="16" t="s">
        <v>69</v>
      </c>
      <c r="D256" s="10">
        <v>10610</v>
      </c>
      <c r="E256" s="12" t="s">
        <v>26</v>
      </c>
      <c r="F256" s="10" t="s">
        <v>22</v>
      </c>
      <c r="G256" s="10">
        <v>0</v>
      </c>
      <c r="H256" s="13">
        <v>1</v>
      </c>
      <c r="I256" s="10">
        <f t="shared" si="13"/>
        <v>1</v>
      </c>
      <c r="J256" s="14">
        <f t="shared" si="11"/>
        <v>100</v>
      </c>
      <c r="K256" s="10">
        <v>0</v>
      </c>
      <c r="L256" s="15">
        <f t="shared" si="12"/>
        <v>0</v>
      </c>
      <c r="M256" s="10">
        <v>0</v>
      </c>
      <c r="N256" s="10">
        <v>0</v>
      </c>
      <c r="O256" s="10"/>
    </row>
    <row r="257" s="2" customFormat="1" ht="31.5" hidden="1">
      <c r="A257" s="16" t="s">
        <v>392</v>
      </c>
      <c r="B257" s="16" t="s">
        <v>60</v>
      </c>
      <c r="C257" s="16" t="s">
        <v>48</v>
      </c>
      <c r="D257" s="10">
        <v>24753</v>
      </c>
      <c r="E257" s="12" t="s">
        <v>26</v>
      </c>
      <c r="F257" s="10" t="s">
        <v>22</v>
      </c>
      <c r="G257" s="10">
        <v>0</v>
      </c>
      <c r="H257" s="13">
        <v>145</v>
      </c>
      <c r="I257" s="10">
        <f t="shared" si="13"/>
        <v>145</v>
      </c>
      <c r="J257" s="14">
        <f t="shared" ref="J257:J320" si="14">IF(H257=0,0,I257/H257*100)</f>
        <v>100</v>
      </c>
      <c r="K257" s="10">
        <v>0</v>
      </c>
      <c r="L257" s="15">
        <f t="shared" ref="L257:L320" si="15">IF(H257=0,0,K257/H257*100)</f>
        <v>0</v>
      </c>
      <c r="M257" s="10">
        <v>0</v>
      </c>
      <c r="N257" s="10">
        <v>0</v>
      </c>
      <c r="O257" s="10"/>
    </row>
    <row r="258" s="2" customFormat="1" ht="31.5" hidden="1">
      <c r="A258" s="16" t="s">
        <v>393</v>
      </c>
      <c r="B258" s="16" t="s">
        <v>182</v>
      </c>
      <c r="C258" s="16" t="s">
        <v>37</v>
      </c>
      <c r="D258" s="10">
        <v>12276</v>
      </c>
      <c r="E258" s="12" t="s">
        <v>34</v>
      </c>
      <c r="F258" s="10" t="s">
        <v>22</v>
      </c>
      <c r="G258" s="10">
        <v>0</v>
      </c>
      <c r="H258" s="13">
        <v>83</v>
      </c>
      <c r="I258" s="10">
        <f t="shared" si="13"/>
        <v>83</v>
      </c>
      <c r="J258" s="14">
        <f t="shared" si="14"/>
        <v>100</v>
      </c>
      <c r="K258" s="10">
        <v>0</v>
      </c>
      <c r="L258" s="15">
        <f t="shared" si="15"/>
        <v>0</v>
      </c>
      <c r="M258" s="10">
        <v>0</v>
      </c>
      <c r="N258" s="10">
        <v>0</v>
      </c>
      <c r="O258" s="10"/>
    </row>
    <row r="259" s="2" customFormat="1" ht="47.25" hidden="1">
      <c r="A259" s="16" t="s">
        <v>394</v>
      </c>
      <c r="B259" s="16" t="s">
        <v>24</v>
      </c>
      <c r="C259" s="16" t="s">
        <v>395</v>
      </c>
      <c r="D259" s="10">
        <v>27627</v>
      </c>
      <c r="E259" s="12" t="s">
        <v>45</v>
      </c>
      <c r="F259" s="10" t="s">
        <v>22</v>
      </c>
      <c r="G259" s="10">
        <v>0</v>
      </c>
      <c r="H259" s="13">
        <v>64</v>
      </c>
      <c r="I259" s="10">
        <f t="shared" si="13"/>
        <v>64</v>
      </c>
      <c r="J259" s="14">
        <f t="shared" si="14"/>
        <v>100</v>
      </c>
      <c r="K259" s="10">
        <v>0</v>
      </c>
      <c r="L259" s="15">
        <f t="shared" si="15"/>
        <v>0</v>
      </c>
      <c r="M259" s="10">
        <v>0</v>
      </c>
      <c r="N259" s="10">
        <v>0</v>
      </c>
      <c r="O259" s="10"/>
    </row>
    <row r="260" s="2" customFormat="1" ht="47.25" hidden="1">
      <c r="A260" s="16" t="s">
        <v>396</v>
      </c>
      <c r="B260" s="16" t="s">
        <v>145</v>
      </c>
      <c r="C260" s="16" t="s">
        <v>29</v>
      </c>
      <c r="D260" s="10">
        <v>37632</v>
      </c>
      <c r="E260" s="12" t="s">
        <v>45</v>
      </c>
      <c r="F260" s="10" t="s">
        <v>22</v>
      </c>
      <c r="G260" s="10">
        <v>0</v>
      </c>
      <c r="H260" s="13">
        <v>17</v>
      </c>
      <c r="I260" s="10">
        <f t="shared" si="13"/>
        <v>17</v>
      </c>
      <c r="J260" s="14">
        <f t="shared" si="14"/>
        <v>100</v>
      </c>
      <c r="K260" s="10">
        <v>0</v>
      </c>
      <c r="L260" s="15">
        <f t="shared" si="15"/>
        <v>0</v>
      </c>
      <c r="M260" s="10">
        <v>0</v>
      </c>
      <c r="N260" s="10">
        <v>0</v>
      </c>
      <c r="O260" s="10"/>
    </row>
    <row r="261" s="2" customFormat="1" ht="49.5" hidden="1" customHeight="1">
      <c r="A261" s="10" t="s">
        <v>397</v>
      </c>
      <c r="B261" s="10" t="s">
        <v>398</v>
      </c>
      <c r="C261" s="10" t="s">
        <v>141</v>
      </c>
      <c r="D261" s="10">
        <v>18728</v>
      </c>
      <c r="E261" s="12" t="s">
        <v>45</v>
      </c>
      <c r="F261" s="10" t="s">
        <v>22</v>
      </c>
      <c r="G261" s="10">
        <v>0</v>
      </c>
      <c r="H261" s="13">
        <v>3</v>
      </c>
      <c r="I261" s="10">
        <f t="shared" si="13"/>
        <v>3</v>
      </c>
      <c r="J261" s="14">
        <f t="shared" si="14"/>
        <v>100</v>
      </c>
      <c r="K261" s="10">
        <v>0</v>
      </c>
      <c r="L261" s="15">
        <f t="shared" si="15"/>
        <v>0</v>
      </c>
      <c r="M261" s="10">
        <v>0</v>
      </c>
      <c r="N261" s="10">
        <v>0</v>
      </c>
      <c r="O261" s="10"/>
    </row>
    <row r="262" s="2" customFormat="1" ht="31.5" hidden="1">
      <c r="A262" s="16" t="s">
        <v>399</v>
      </c>
      <c r="B262" s="16" t="s">
        <v>24</v>
      </c>
      <c r="C262" s="16" t="s">
        <v>143</v>
      </c>
      <c r="D262" s="10">
        <v>12747</v>
      </c>
      <c r="E262" s="12" t="s">
        <v>26</v>
      </c>
      <c r="F262" s="10" t="s">
        <v>22</v>
      </c>
      <c r="G262" s="10">
        <v>0</v>
      </c>
      <c r="H262" s="13">
        <v>5</v>
      </c>
      <c r="I262" s="10">
        <f t="shared" si="13"/>
        <v>4</v>
      </c>
      <c r="J262" s="14">
        <f t="shared" si="14"/>
        <v>80</v>
      </c>
      <c r="K262" s="10">
        <v>1</v>
      </c>
      <c r="L262" s="15">
        <f t="shared" si="15"/>
        <v>20</v>
      </c>
      <c r="M262" s="17">
        <v>1</v>
      </c>
      <c r="N262" s="10">
        <v>0</v>
      </c>
      <c r="O262" s="10"/>
    </row>
    <row r="263" s="2" customFormat="1" ht="31.5" hidden="1">
      <c r="A263" s="10" t="s">
        <v>400</v>
      </c>
      <c r="B263" s="10" t="s">
        <v>182</v>
      </c>
      <c r="C263" s="10" t="s">
        <v>228</v>
      </c>
      <c r="D263" s="10">
        <v>30435</v>
      </c>
      <c r="E263" s="12" t="s">
        <v>26</v>
      </c>
      <c r="F263" s="10" t="s">
        <v>22</v>
      </c>
      <c r="G263" s="10">
        <v>0</v>
      </c>
      <c r="H263" s="13">
        <v>3</v>
      </c>
      <c r="I263" s="10">
        <f t="shared" si="13"/>
        <v>3</v>
      </c>
      <c r="J263" s="14">
        <f t="shared" si="14"/>
        <v>100</v>
      </c>
      <c r="K263" s="10">
        <v>0</v>
      </c>
      <c r="L263" s="15">
        <f t="shared" si="15"/>
        <v>0</v>
      </c>
      <c r="M263" s="10">
        <v>0</v>
      </c>
      <c r="N263" s="10">
        <v>0</v>
      </c>
      <c r="O263" s="10"/>
    </row>
    <row r="264" s="2" customFormat="1" ht="31.5" hidden="1">
      <c r="A264" s="16" t="s">
        <v>401</v>
      </c>
      <c r="B264" s="16" t="s">
        <v>167</v>
      </c>
      <c r="C264" s="16" t="s">
        <v>61</v>
      </c>
      <c r="D264" s="10">
        <v>8576</v>
      </c>
      <c r="E264" s="12" t="s">
        <v>26</v>
      </c>
      <c r="F264" s="10" t="s">
        <v>22</v>
      </c>
      <c r="G264" s="10">
        <v>0</v>
      </c>
      <c r="H264" s="13">
        <v>11</v>
      </c>
      <c r="I264" s="10">
        <f t="shared" si="13"/>
        <v>11</v>
      </c>
      <c r="J264" s="14">
        <f t="shared" si="14"/>
        <v>100</v>
      </c>
      <c r="K264" s="10">
        <v>0</v>
      </c>
      <c r="L264" s="15">
        <f t="shared" si="15"/>
        <v>0</v>
      </c>
      <c r="M264" s="17">
        <v>2</v>
      </c>
      <c r="N264" s="10">
        <v>0</v>
      </c>
      <c r="O264" s="10"/>
    </row>
    <row r="265" s="2" customFormat="1" ht="47.25" hidden="1">
      <c r="A265" s="10" t="s">
        <v>402</v>
      </c>
      <c r="B265" s="10" t="s">
        <v>193</v>
      </c>
      <c r="C265" s="10" t="s">
        <v>168</v>
      </c>
      <c r="D265" s="10">
        <v>27765</v>
      </c>
      <c r="E265" s="12" t="s">
        <v>45</v>
      </c>
      <c r="F265" s="10" t="s">
        <v>22</v>
      </c>
      <c r="G265" s="10">
        <v>0</v>
      </c>
      <c r="H265" s="13">
        <v>3</v>
      </c>
      <c r="I265" s="10">
        <f t="shared" si="13"/>
        <v>3</v>
      </c>
      <c r="J265" s="14">
        <f t="shared" si="14"/>
        <v>100</v>
      </c>
      <c r="K265" s="10">
        <v>0</v>
      </c>
      <c r="L265" s="15">
        <f t="shared" si="15"/>
        <v>0</v>
      </c>
      <c r="M265" s="10">
        <v>0</v>
      </c>
      <c r="N265" s="10">
        <v>0</v>
      </c>
      <c r="O265" s="10"/>
    </row>
    <row r="266" s="2" customFormat="1" ht="47.25" hidden="1">
      <c r="A266" s="16" t="s">
        <v>403</v>
      </c>
      <c r="B266" s="16" t="s">
        <v>68</v>
      </c>
      <c r="C266" s="16" t="s">
        <v>165</v>
      </c>
      <c r="D266" s="10">
        <v>37905</v>
      </c>
      <c r="E266" s="12" t="s">
        <v>45</v>
      </c>
      <c r="F266" s="10" t="s">
        <v>22</v>
      </c>
      <c r="G266" s="10">
        <v>0</v>
      </c>
      <c r="H266" s="13">
        <v>57</v>
      </c>
      <c r="I266" s="10">
        <f t="shared" si="13"/>
        <v>57</v>
      </c>
      <c r="J266" s="14">
        <f t="shared" si="14"/>
        <v>100</v>
      </c>
      <c r="K266" s="10">
        <v>0</v>
      </c>
      <c r="L266" s="15">
        <f t="shared" si="15"/>
        <v>0</v>
      </c>
      <c r="M266" s="10">
        <v>0</v>
      </c>
      <c r="N266" s="10">
        <v>0</v>
      </c>
      <c r="O266" s="10"/>
    </row>
    <row r="267" s="2" customFormat="1" ht="58.5" hidden="1" customHeight="1">
      <c r="A267" s="16" t="s">
        <v>404</v>
      </c>
      <c r="B267" s="16" t="s">
        <v>182</v>
      </c>
      <c r="C267" s="16" t="s">
        <v>405</v>
      </c>
      <c r="D267" s="10">
        <v>5806</v>
      </c>
      <c r="E267" s="12" t="s">
        <v>45</v>
      </c>
      <c r="F267" s="10" t="s">
        <v>22</v>
      </c>
      <c r="G267" s="10">
        <v>0</v>
      </c>
      <c r="H267" s="13">
        <v>11</v>
      </c>
      <c r="I267" s="10">
        <f t="shared" si="13"/>
        <v>11</v>
      </c>
      <c r="J267" s="14">
        <f t="shared" si="14"/>
        <v>100</v>
      </c>
      <c r="K267" s="10">
        <v>0</v>
      </c>
      <c r="L267" s="15">
        <f t="shared" si="15"/>
        <v>0</v>
      </c>
      <c r="M267" s="17">
        <v>2</v>
      </c>
      <c r="N267" s="10">
        <v>0</v>
      </c>
      <c r="O267" s="10"/>
    </row>
    <row r="268" s="2" customFormat="1" ht="47.25" hidden="1">
      <c r="A268" s="16" t="s">
        <v>406</v>
      </c>
      <c r="B268" s="16" t="s">
        <v>55</v>
      </c>
      <c r="C268" s="16" t="s">
        <v>407</v>
      </c>
      <c r="D268" s="10">
        <v>31534</v>
      </c>
      <c r="E268" s="12" t="s">
        <v>30</v>
      </c>
      <c r="F268" s="10" t="s">
        <v>22</v>
      </c>
      <c r="G268" s="10">
        <v>0</v>
      </c>
      <c r="H268" s="13">
        <v>3</v>
      </c>
      <c r="I268" s="10">
        <f t="shared" si="13"/>
        <v>3</v>
      </c>
      <c r="J268" s="14">
        <f t="shared" si="14"/>
        <v>100</v>
      </c>
      <c r="K268" s="10">
        <v>0</v>
      </c>
      <c r="L268" s="15">
        <f t="shared" si="15"/>
        <v>0</v>
      </c>
      <c r="M268" s="10">
        <v>0</v>
      </c>
      <c r="N268" s="10">
        <v>0</v>
      </c>
      <c r="O268" s="10"/>
    </row>
    <row r="269" s="2" customFormat="1" ht="47.25" hidden="1">
      <c r="A269" s="10" t="s">
        <v>408</v>
      </c>
      <c r="B269" s="10" t="s">
        <v>263</v>
      </c>
      <c r="C269" s="10" t="s">
        <v>165</v>
      </c>
      <c r="D269" s="10">
        <v>34409</v>
      </c>
      <c r="E269" s="12" t="s">
        <v>56</v>
      </c>
      <c r="F269" s="10" t="s">
        <v>22</v>
      </c>
      <c r="G269" s="10">
        <v>0</v>
      </c>
      <c r="H269" s="13">
        <v>7</v>
      </c>
      <c r="I269" s="10">
        <f t="shared" si="13"/>
        <v>6</v>
      </c>
      <c r="J269" s="14">
        <f t="shared" si="14"/>
        <v>85.714285714285708</v>
      </c>
      <c r="K269" s="10">
        <v>1</v>
      </c>
      <c r="L269" s="15">
        <f t="shared" si="15"/>
        <v>14.285714285714285</v>
      </c>
      <c r="M269" s="10">
        <v>1</v>
      </c>
      <c r="N269" s="10">
        <v>0</v>
      </c>
      <c r="O269" s="10"/>
    </row>
    <row r="270" s="2" customFormat="1" ht="47.25" hidden="1">
      <c r="A270" s="16" t="s">
        <v>409</v>
      </c>
      <c r="B270" s="16" t="s">
        <v>200</v>
      </c>
      <c r="C270" s="16" t="s">
        <v>66</v>
      </c>
      <c r="D270" s="10">
        <v>7377</v>
      </c>
      <c r="E270" s="12" t="s">
        <v>45</v>
      </c>
      <c r="F270" s="10" t="s">
        <v>22</v>
      </c>
      <c r="G270" s="10">
        <v>0</v>
      </c>
      <c r="H270" s="13">
        <v>202</v>
      </c>
      <c r="I270" s="10">
        <f t="shared" si="13"/>
        <v>202</v>
      </c>
      <c r="J270" s="14">
        <f t="shared" si="14"/>
        <v>100</v>
      </c>
      <c r="K270" s="10">
        <v>0</v>
      </c>
      <c r="L270" s="15">
        <f t="shared" si="15"/>
        <v>0</v>
      </c>
      <c r="M270" s="17">
        <v>3</v>
      </c>
      <c r="N270" s="10">
        <v>0</v>
      </c>
      <c r="O270" s="10"/>
    </row>
    <row r="271" s="2" customFormat="1" ht="63" hidden="1">
      <c r="A271" s="10" t="s">
        <v>410</v>
      </c>
      <c r="B271" s="10" t="s">
        <v>113</v>
      </c>
      <c r="C271" s="10" t="s">
        <v>184</v>
      </c>
      <c r="D271" s="10">
        <v>9107</v>
      </c>
      <c r="E271" s="12" t="s">
        <v>21</v>
      </c>
      <c r="F271" s="10" t="s">
        <v>22</v>
      </c>
      <c r="G271" s="10">
        <v>0</v>
      </c>
      <c r="H271" s="13">
        <v>2</v>
      </c>
      <c r="I271" s="10">
        <f t="shared" si="13"/>
        <v>2</v>
      </c>
      <c r="J271" s="14">
        <f t="shared" si="14"/>
        <v>100</v>
      </c>
      <c r="K271" s="10">
        <v>0</v>
      </c>
      <c r="L271" s="15">
        <f t="shared" si="15"/>
        <v>0</v>
      </c>
      <c r="M271" s="10">
        <v>0</v>
      </c>
      <c r="N271" s="10">
        <v>0</v>
      </c>
      <c r="O271" s="10"/>
    </row>
    <row r="272" s="2" customFormat="1" ht="47.25" hidden="1">
      <c r="A272" s="10" t="s">
        <v>411</v>
      </c>
      <c r="B272" s="10" t="s">
        <v>107</v>
      </c>
      <c r="C272" s="10" t="s">
        <v>168</v>
      </c>
      <c r="D272" s="10">
        <v>6136</v>
      </c>
      <c r="E272" s="12" t="s">
        <v>45</v>
      </c>
      <c r="F272" s="10" t="s">
        <v>22</v>
      </c>
      <c r="G272" s="10">
        <v>0</v>
      </c>
      <c r="H272" s="13">
        <v>1</v>
      </c>
      <c r="I272" s="10">
        <f t="shared" si="13"/>
        <v>1</v>
      </c>
      <c r="J272" s="14">
        <f t="shared" si="14"/>
        <v>100</v>
      </c>
      <c r="K272" s="10">
        <v>0</v>
      </c>
      <c r="L272" s="15">
        <f t="shared" si="15"/>
        <v>0</v>
      </c>
      <c r="M272" s="10">
        <v>0</v>
      </c>
      <c r="N272" s="10">
        <v>0</v>
      </c>
      <c r="O272" s="25"/>
    </row>
    <row r="273" s="2" customFormat="1" ht="47.25" hidden="1">
      <c r="A273" s="16" t="s">
        <v>412</v>
      </c>
      <c r="B273" s="16" t="s">
        <v>364</v>
      </c>
      <c r="C273" s="16" t="s">
        <v>358</v>
      </c>
      <c r="D273" s="10">
        <v>454</v>
      </c>
      <c r="E273" s="12" t="s">
        <v>45</v>
      </c>
      <c r="F273" s="10" t="s">
        <v>22</v>
      </c>
      <c r="G273" s="10">
        <v>0</v>
      </c>
      <c r="H273" s="13">
        <v>40</v>
      </c>
      <c r="I273" s="10">
        <f t="shared" si="13"/>
        <v>39</v>
      </c>
      <c r="J273" s="14">
        <f t="shared" si="14"/>
        <v>97.5</v>
      </c>
      <c r="K273" s="10">
        <v>1</v>
      </c>
      <c r="L273" s="15">
        <f t="shared" si="15"/>
        <v>2.5</v>
      </c>
      <c r="M273" s="17">
        <v>4</v>
      </c>
      <c r="N273" s="10">
        <v>0</v>
      </c>
      <c r="O273" s="10"/>
    </row>
    <row r="274" s="2" customFormat="1" ht="47.25" hidden="1">
      <c r="A274" s="10" t="s">
        <v>413</v>
      </c>
      <c r="B274" s="10" t="s">
        <v>129</v>
      </c>
      <c r="C274" s="10" t="s">
        <v>61</v>
      </c>
      <c r="D274" s="10">
        <v>30198</v>
      </c>
      <c r="E274" s="12" t="s">
        <v>30</v>
      </c>
      <c r="F274" s="10" t="s">
        <v>22</v>
      </c>
      <c r="G274" s="10">
        <v>0</v>
      </c>
      <c r="H274" s="13">
        <v>3</v>
      </c>
      <c r="I274" s="10">
        <f t="shared" si="13"/>
        <v>3</v>
      </c>
      <c r="J274" s="14">
        <f t="shared" si="14"/>
        <v>100</v>
      </c>
      <c r="K274" s="10">
        <v>0</v>
      </c>
      <c r="L274" s="15">
        <f t="shared" si="15"/>
        <v>0</v>
      </c>
      <c r="M274" s="10">
        <v>0</v>
      </c>
      <c r="N274" s="10">
        <v>0</v>
      </c>
      <c r="O274" s="25"/>
    </row>
    <row r="275" s="2" customFormat="1" ht="31.5" hidden="1">
      <c r="A275" s="16" t="s">
        <v>414</v>
      </c>
      <c r="B275" s="16" t="s">
        <v>40</v>
      </c>
      <c r="C275" s="16" t="s">
        <v>66</v>
      </c>
      <c r="D275" s="33">
        <v>22801</v>
      </c>
      <c r="E275" s="24" t="s">
        <v>26</v>
      </c>
      <c r="F275" s="10" t="s">
        <v>22</v>
      </c>
      <c r="G275" s="10">
        <v>0</v>
      </c>
      <c r="H275" s="13">
        <v>7</v>
      </c>
      <c r="I275" s="10">
        <f t="shared" si="13"/>
        <v>7</v>
      </c>
      <c r="J275" s="14">
        <f t="shared" si="14"/>
        <v>100</v>
      </c>
      <c r="K275" s="10">
        <v>0</v>
      </c>
      <c r="L275" s="15">
        <f t="shared" si="15"/>
        <v>0</v>
      </c>
      <c r="M275" s="27">
        <v>1</v>
      </c>
      <c r="N275" s="10">
        <v>0</v>
      </c>
      <c r="O275" s="10"/>
    </row>
    <row r="276" s="2" customFormat="1" ht="47.25" hidden="1">
      <c r="A276" s="10" t="s">
        <v>415</v>
      </c>
      <c r="B276" s="10" t="s">
        <v>24</v>
      </c>
      <c r="C276" s="10" t="s">
        <v>25</v>
      </c>
      <c r="D276" s="10">
        <v>8561</v>
      </c>
      <c r="E276" s="24" t="s">
        <v>105</v>
      </c>
      <c r="F276" s="10" t="s">
        <v>22</v>
      </c>
      <c r="G276" s="10">
        <v>0</v>
      </c>
      <c r="H276" s="13">
        <v>2</v>
      </c>
      <c r="I276" s="10">
        <f t="shared" si="13"/>
        <v>2</v>
      </c>
      <c r="J276" s="14">
        <f t="shared" si="14"/>
        <v>100</v>
      </c>
      <c r="K276" s="10">
        <v>0</v>
      </c>
      <c r="L276" s="15">
        <f t="shared" si="15"/>
        <v>0</v>
      </c>
      <c r="M276" s="10">
        <v>0</v>
      </c>
      <c r="N276" s="10">
        <v>0</v>
      </c>
      <c r="O276" s="25"/>
    </row>
    <row r="277" s="2" customFormat="1" ht="47.25" hidden="1">
      <c r="A277" s="10" t="s">
        <v>416</v>
      </c>
      <c r="B277" s="10" t="s">
        <v>24</v>
      </c>
      <c r="C277" s="10" t="s">
        <v>53</v>
      </c>
      <c r="D277" s="10">
        <v>10604</v>
      </c>
      <c r="E277" s="12" t="s">
        <v>162</v>
      </c>
      <c r="F277" s="10" t="s">
        <v>22</v>
      </c>
      <c r="G277" s="10">
        <v>0</v>
      </c>
      <c r="H277" s="13">
        <v>45</v>
      </c>
      <c r="I277" s="10">
        <f t="shared" si="13"/>
        <v>45</v>
      </c>
      <c r="J277" s="14">
        <f t="shared" si="14"/>
        <v>100</v>
      </c>
      <c r="K277" s="10">
        <v>0</v>
      </c>
      <c r="L277" s="15">
        <f t="shared" si="15"/>
        <v>0</v>
      </c>
      <c r="M277" s="10">
        <v>0</v>
      </c>
      <c r="N277" s="10">
        <v>0</v>
      </c>
      <c r="O277" s="10"/>
    </row>
    <row r="278" s="2" customFormat="1" ht="31.5" hidden="1">
      <c r="A278" s="16" t="s">
        <v>417</v>
      </c>
      <c r="B278" s="16" t="s">
        <v>418</v>
      </c>
      <c r="C278" s="16" t="s">
        <v>419</v>
      </c>
      <c r="D278" s="10">
        <v>14443</v>
      </c>
      <c r="E278" s="12" t="s">
        <v>26</v>
      </c>
      <c r="F278" s="10" t="s">
        <v>22</v>
      </c>
      <c r="G278" s="10">
        <v>0</v>
      </c>
      <c r="H278" s="13">
        <v>6</v>
      </c>
      <c r="I278" s="10">
        <f t="shared" si="13"/>
        <v>6</v>
      </c>
      <c r="J278" s="14">
        <f t="shared" si="14"/>
        <v>100</v>
      </c>
      <c r="K278" s="10">
        <v>0</v>
      </c>
      <c r="L278" s="15">
        <f t="shared" si="15"/>
        <v>0</v>
      </c>
      <c r="M278" s="17">
        <v>1</v>
      </c>
      <c r="N278" s="10">
        <v>0</v>
      </c>
      <c r="O278" s="25"/>
    </row>
    <row r="279" s="2" customFormat="1" ht="31.5" hidden="1">
      <c r="A279" s="10" t="s">
        <v>420</v>
      </c>
      <c r="B279" s="10" t="s">
        <v>110</v>
      </c>
      <c r="C279" s="10" t="s">
        <v>153</v>
      </c>
      <c r="D279" s="10">
        <v>5125</v>
      </c>
      <c r="E279" s="12" t="s">
        <v>34</v>
      </c>
      <c r="F279" s="10" t="s">
        <v>22</v>
      </c>
      <c r="G279" s="10">
        <v>0</v>
      </c>
      <c r="H279" s="13">
        <v>2</v>
      </c>
      <c r="I279" s="10">
        <f t="shared" si="13"/>
        <v>2</v>
      </c>
      <c r="J279" s="14">
        <f t="shared" si="14"/>
        <v>100</v>
      </c>
      <c r="K279" s="10">
        <v>0</v>
      </c>
      <c r="L279" s="15">
        <f t="shared" si="15"/>
        <v>0</v>
      </c>
      <c r="M279" s="10">
        <v>0</v>
      </c>
      <c r="N279" s="10">
        <v>0</v>
      </c>
      <c r="O279" s="10"/>
    </row>
    <row r="280" s="2" customFormat="1" ht="49.5" hidden="1" customHeight="1">
      <c r="A280" s="16" t="s">
        <v>421</v>
      </c>
      <c r="B280" s="16" t="s">
        <v>137</v>
      </c>
      <c r="C280" s="16" t="s">
        <v>37</v>
      </c>
      <c r="D280" s="10">
        <v>16938</v>
      </c>
      <c r="E280" s="12" t="s">
        <v>49</v>
      </c>
      <c r="F280" s="10" t="s">
        <v>22</v>
      </c>
      <c r="G280" s="10">
        <v>0</v>
      </c>
      <c r="H280" s="13">
        <v>11</v>
      </c>
      <c r="I280" s="10">
        <f t="shared" si="13"/>
        <v>11</v>
      </c>
      <c r="J280" s="14">
        <f t="shared" si="14"/>
        <v>100</v>
      </c>
      <c r="K280" s="10">
        <v>0</v>
      </c>
      <c r="L280" s="15">
        <f t="shared" si="15"/>
        <v>0</v>
      </c>
      <c r="M280" s="17">
        <v>5</v>
      </c>
      <c r="N280" s="10">
        <v>0</v>
      </c>
      <c r="O280" s="25"/>
    </row>
    <row r="281" s="2" customFormat="1" ht="47.25" hidden="1">
      <c r="A281" s="16" t="s">
        <v>422</v>
      </c>
      <c r="B281" s="16" t="s">
        <v>40</v>
      </c>
      <c r="C281" s="16" t="s">
        <v>61</v>
      </c>
      <c r="D281" s="10">
        <v>20160</v>
      </c>
      <c r="E281" s="12" t="s">
        <v>45</v>
      </c>
      <c r="F281" s="10" t="s">
        <v>22</v>
      </c>
      <c r="G281" s="10">
        <v>0</v>
      </c>
      <c r="H281" s="13">
        <v>21</v>
      </c>
      <c r="I281" s="10">
        <f t="shared" si="13"/>
        <v>21</v>
      </c>
      <c r="J281" s="14">
        <f t="shared" si="14"/>
        <v>100</v>
      </c>
      <c r="K281" s="10">
        <v>0</v>
      </c>
      <c r="L281" s="15">
        <f t="shared" si="15"/>
        <v>0</v>
      </c>
      <c r="M281" s="10">
        <v>0</v>
      </c>
      <c r="N281" s="10">
        <v>0</v>
      </c>
      <c r="O281" s="10"/>
    </row>
    <row r="282" s="2" customFormat="1" ht="31.5" hidden="1">
      <c r="A282" s="16" t="s">
        <v>423</v>
      </c>
      <c r="B282" s="16" t="s">
        <v>110</v>
      </c>
      <c r="C282" s="16" t="s">
        <v>69</v>
      </c>
      <c r="D282" s="10">
        <v>21137</v>
      </c>
      <c r="E282" s="12" t="s">
        <v>26</v>
      </c>
      <c r="F282" s="10" t="s">
        <v>22</v>
      </c>
      <c r="G282" s="10">
        <v>0</v>
      </c>
      <c r="H282" s="13">
        <v>59</v>
      </c>
      <c r="I282" s="10">
        <f t="shared" si="13"/>
        <v>59</v>
      </c>
      <c r="J282" s="14">
        <f t="shared" si="14"/>
        <v>100</v>
      </c>
      <c r="K282" s="10">
        <v>0</v>
      </c>
      <c r="L282" s="15">
        <f t="shared" si="15"/>
        <v>0</v>
      </c>
      <c r="M282" s="10">
        <v>0</v>
      </c>
      <c r="N282" s="10">
        <v>0</v>
      </c>
      <c r="O282" s="10"/>
    </row>
    <row r="283" s="2" customFormat="1" ht="47.25" hidden="1">
      <c r="A283" s="16" t="s">
        <v>424</v>
      </c>
      <c r="B283" s="16" t="s">
        <v>425</v>
      </c>
      <c r="C283" s="16" t="s">
        <v>66</v>
      </c>
      <c r="D283" s="10">
        <v>14436</v>
      </c>
      <c r="E283" s="12" t="s">
        <v>56</v>
      </c>
      <c r="F283" s="10" t="s">
        <v>22</v>
      </c>
      <c r="G283" s="10">
        <v>0</v>
      </c>
      <c r="H283" s="13">
        <v>25</v>
      </c>
      <c r="I283" s="10">
        <f t="shared" si="13"/>
        <v>25</v>
      </c>
      <c r="J283" s="14">
        <f t="shared" si="14"/>
        <v>100</v>
      </c>
      <c r="K283" s="10">
        <v>0</v>
      </c>
      <c r="L283" s="15">
        <f t="shared" si="15"/>
        <v>0</v>
      </c>
      <c r="M283" s="17">
        <v>1</v>
      </c>
      <c r="N283" s="10">
        <v>0</v>
      </c>
      <c r="O283" s="10"/>
    </row>
    <row r="284" s="2" customFormat="1" ht="47.25" hidden="1">
      <c r="A284" s="16" t="s">
        <v>426</v>
      </c>
      <c r="B284" s="16" t="s">
        <v>43</v>
      </c>
      <c r="C284" s="16" t="s">
        <v>427</v>
      </c>
      <c r="D284" s="10">
        <v>18829</v>
      </c>
      <c r="E284" s="12" t="s">
        <v>45</v>
      </c>
      <c r="F284" s="10" t="s">
        <v>22</v>
      </c>
      <c r="G284" s="10">
        <v>0</v>
      </c>
      <c r="H284" s="13">
        <v>11</v>
      </c>
      <c r="I284" s="10">
        <f t="shared" si="13"/>
        <v>11</v>
      </c>
      <c r="J284" s="14">
        <f t="shared" si="14"/>
        <v>100</v>
      </c>
      <c r="K284" s="10">
        <v>0</v>
      </c>
      <c r="L284" s="15">
        <f t="shared" si="15"/>
        <v>0</v>
      </c>
      <c r="M284" s="17">
        <v>1</v>
      </c>
      <c r="N284" s="10">
        <v>0</v>
      </c>
      <c r="O284" s="10"/>
    </row>
    <row r="285" s="2" customFormat="1" ht="31.5" hidden="1">
      <c r="A285" s="16" t="s">
        <v>428</v>
      </c>
      <c r="B285" s="16" t="s">
        <v>60</v>
      </c>
      <c r="C285" s="16" t="s">
        <v>33</v>
      </c>
      <c r="D285" s="10">
        <v>26796</v>
      </c>
      <c r="E285" s="12" t="s">
        <v>26</v>
      </c>
      <c r="F285" s="10" t="s">
        <v>22</v>
      </c>
      <c r="G285" s="10">
        <v>0</v>
      </c>
      <c r="H285" s="13">
        <v>105</v>
      </c>
      <c r="I285" s="10">
        <f t="shared" si="13"/>
        <v>104</v>
      </c>
      <c r="J285" s="14">
        <f t="shared" si="14"/>
        <v>99.047619047619051</v>
      </c>
      <c r="K285" s="10">
        <v>1</v>
      </c>
      <c r="L285" s="15">
        <f t="shared" si="15"/>
        <v>0.95238095238095244</v>
      </c>
      <c r="M285" s="17">
        <v>3</v>
      </c>
      <c r="N285" s="10">
        <v>0</v>
      </c>
      <c r="O285" s="10"/>
    </row>
    <row r="286" s="2" customFormat="1" ht="31.5" hidden="1">
      <c r="A286" s="10" t="s">
        <v>429</v>
      </c>
      <c r="B286" s="10" t="s">
        <v>116</v>
      </c>
      <c r="C286" s="10" t="s">
        <v>25</v>
      </c>
      <c r="D286" s="10">
        <v>72</v>
      </c>
      <c r="E286" s="12" t="s">
        <v>34</v>
      </c>
      <c r="F286" s="10" t="s">
        <v>22</v>
      </c>
      <c r="G286" s="10">
        <v>0</v>
      </c>
      <c r="H286" s="13">
        <v>3</v>
      </c>
      <c r="I286" s="10">
        <f t="shared" si="13"/>
        <v>3</v>
      </c>
      <c r="J286" s="14">
        <f t="shared" si="14"/>
        <v>100</v>
      </c>
      <c r="K286" s="10">
        <v>0</v>
      </c>
      <c r="L286" s="15">
        <f t="shared" si="15"/>
        <v>0</v>
      </c>
      <c r="M286" s="10">
        <v>1</v>
      </c>
      <c r="N286" s="10">
        <v>0</v>
      </c>
      <c r="O286" s="10"/>
    </row>
    <row r="287" s="2" customFormat="1" ht="47.25" hidden="1">
      <c r="A287" s="10" t="s">
        <v>430</v>
      </c>
      <c r="B287" s="10" t="s">
        <v>182</v>
      </c>
      <c r="C287" s="10" t="s">
        <v>78</v>
      </c>
      <c r="D287" s="10">
        <v>35733</v>
      </c>
      <c r="E287" s="12" t="s">
        <v>49</v>
      </c>
      <c r="F287" s="10" t="s">
        <v>22</v>
      </c>
      <c r="G287" s="10">
        <v>0</v>
      </c>
      <c r="H287" s="13">
        <v>2</v>
      </c>
      <c r="I287" s="10">
        <f t="shared" si="13"/>
        <v>2</v>
      </c>
      <c r="J287" s="14">
        <f t="shared" si="14"/>
        <v>100</v>
      </c>
      <c r="K287" s="10">
        <v>0</v>
      </c>
      <c r="L287" s="15">
        <f t="shared" si="15"/>
        <v>0</v>
      </c>
      <c r="M287" s="10">
        <v>0</v>
      </c>
      <c r="N287" s="10">
        <v>0</v>
      </c>
      <c r="O287" s="10"/>
    </row>
    <row r="288" s="2" customFormat="1" ht="47.25" hidden="1">
      <c r="A288" s="16" t="s">
        <v>431</v>
      </c>
      <c r="B288" s="16" t="s">
        <v>200</v>
      </c>
      <c r="C288" s="16" t="s">
        <v>29</v>
      </c>
      <c r="D288" s="10">
        <v>38426</v>
      </c>
      <c r="E288" s="12" t="s">
        <v>49</v>
      </c>
      <c r="F288" s="10" t="s">
        <v>22</v>
      </c>
      <c r="G288" s="10">
        <v>0</v>
      </c>
      <c r="H288" s="13">
        <v>32</v>
      </c>
      <c r="I288" s="10">
        <f t="shared" si="13"/>
        <v>32</v>
      </c>
      <c r="J288" s="14">
        <f t="shared" si="14"/>
        <v>100</v>
      </c>
      <c r="K288" s="10">
        <v>0</v>
      </c>
      <c r="L288" s="15">
        <f t="shared" si="15"/>
        <v>0</v>
      </c>
      <c r="M288" s="17">
        <v>1</v>
      </c>
      <c r="N288" s="10">
        <v>0</v>
      </c>
      <c r="O288" s="10"/>
    </row>
    <row r="289" s="2" customFormat="1" ht="47.25" hidden="1">
      <c r="A289" s="16" t="s">
        <v>432</v>
      </c>
      <c r="B289" s="16" t="s">
        <v>137</v>
      </c>
      <c r="C289" s="16" t="s">
        <v>171</v>
      </c>
      <c r="D289" s="10">
        <v>10619</v>
      </c>
      <c r="E289" s="12" t="s">
        <v>30</v>
      </c>
      <c r="F289" s="10" t="s">
        <v>22</v>
      </c>
      <c r="G289" s="10">
        <v>0</v>
      </c>
      <c r="H289" s="13">
        <v>22</v>
      </c>
      <c r="I289" s="10">
        <f t="shared" si="13"/>
        <v>22</v>
      </c>
      <c r="J289" s="14">
        <f t="shared" si="14"/>
        <v>100</v>
      </c>
      <c r="K289" s="10">
        <v>0</v>
      </c>
      <c r="L289" s="15">
        <f t="shared" si="15"/>
        <v>0</v>
      </c>
      <c r="M289" s="17">
        <v>1</v>
      </c>
      <c r="N289" s="10">
        <v>0</v>
      </c>
      <c r="O289" s="25"/>
    </row>
    <row r="290" s="2" customFormat="1" ht="47.25" hidden="1">
      <c r="A290" s="16" t="s">
        <v>433</v>
      </c>
      <c r="B290" s="16" t="s">
        <v>145</v>
      </c>
      <c r="C290" s="16" t="s">
        <v>61</v>
      </c>
      <c r="D290" s="10">
        <v>16268</v>
      </c>
      <c r="E290" s="12" t="s">
        <v>56</v>
      </c>
      <c r="F290" s="10" t="s">
        <v>22</v>
      </c>
      <c r="G290" s="10">
        <v>0</v>
      </c>
      <c r="H290" s="13">
        <v>22</v>
      </c>
      <c r="I290" s="10">
        <f t="shared" si="13"/>
        <v>22</v>
      </c>
      <c r="J290" s="14">
        <f t="shared" si="14"/>
        <v>100</v>
      </c>
      <c r="K290" s="10">
        <v>0</v>
      </c>
      <c r="L290" s="15">
        <f t="shared" si="15"/>
        <v>0</v>
      </c>
      <c r="M290" s="10">
        <v>0</v>
      </c>
      <c r="N290" s="10">
        <v>0</v>
      </c>
      <c r="O290" s="10"/>
    </row>
    <row r="291" s="2" customFormat="1" ht="31.5" hidden="1">
      <c r="A291" s="10" t="s">
        <v>434</v>
      </c>
      <c r="B291" s="10" t="s">
        <v>435</v>
      </c>
      <c r="C291" s="10" t="s">
        <v>436</v>
      </c>
      <c r="D291" s="10">
        <v>29192</v>
      </c>
      <c r="E291" s="12" t="s">
        <v>34</v>
      </c>
      <c r="F291" s="10" t="s">
        <v>22</v>
      </c>
      <c r="G291" s="10">
        <v>0</v>
      </c>
      <c r="H291" s="13">
        <v>1</v>
      </c>
      <c r="I291" s="10">
        <f t="shared" si="13"/>
        <v>1</v>
      </c>
      <c r="J291" s="14">
        <f t="shared" si="14"/>
        <v>100</v>
      </c>
      <c r="K291" s="10">
        <v>0</v>
      </c>
      <c r="L291" s="15">
        <f t="shared" si="15"/>
        <v>0</v>
      </c>
      <c r="M291" s="10">
        <v>0</v>
      </c>
      <c r="N291" s="10">
        <v>0</v>
      </c>
      <c r="O291" s="25"/>
    </row>
    <row r="292" s="2" customFormat="1" ht="47.25" hidden="1">
      <c r="A292" s="16" t="s">
        <v>437</v>
      </c>
      <c r="B292" s="16" t="s">
        <v>110</v>
      </c>
      <c r="C292" s="16" t="s">
        <v>153</v>
      </c>
      <c r="D292" s="10">
        <v>14433</v>
      </c>
      <c r="E292" s="12" t="s">
        <v>45</v>
      </c>
      <c r="F292" s="10" t="s">
        <v>22</v>
      </c>
      <c r="G292" s="10">
        <v>0</v>
      </c>
      <c r="H292" s="13">
        <v>26</v>
      </c>
      <c r="I292" s="10">
        <f t="shared" si="13"/>
        <v>26</v>
      </c>
      <c r="J292" s="14">
        <f t="shared" si="14"/>
        <v>100</v>
      </c>
      <c r="K292" s="10">
        <v>0</v>
      </c>
      <c r="L292" s="15">
        <f t="shared" si="15"/>
        <v>0</v>
      </c>
      <c r="M292" s="10">
        <v>0</v>
      </c>
      <c r="N292" s="10">
        <v>0</v>
      </c>
      <c r="O292" s="25"/>
    </row>
    <row r="293" s="2" customFormat="1" ht="31.5" hidden="1">
      <c r="A293" s="16" t="s">
        <v>438</v>
      </c>
      <c r="B293" s="16" t="s">
        <v>129</v>
      </c>
      <c r="C293" s="16" t="s">
        <v>33</v>
      </c>
      <c r="D293" s="10">
        <v>40316</v>
      </c>
      <c r="E293" s="12" t="s">
        <v>26</v>
      </c>
      <c r="F293" s="10" t="s">
        <v>22</v>
      </c>
      <c r="G293" s="10">
        <v>0</v>
      </c>
      <c r="H293" s="13">
        <v>64</v>
      </c>
      <c r="I293" s="10">
        <f t="shared" si="13"/>
        <v>62</v>
      </c>
      <c r="J293" s="14">
        <f t="shared" si="14"/>
        <v>96.875</v>
      </c>
      <c r="K293" s="10">
        <v>2</v>
      </c>
      <c r="L293" s="15">
        <f t="shared" si="15"/>
        <v>3.125</v>
      </c>
      <c r="M293" s="17">
        <v>5</v>
      </c>
      <c r="N293" s="10">
        <v>0</v>
      </c>
      <c r="O293" s="10"/>
    </row>
    <row r="294" s="2" customFormat="1" ht="47.25" hidden="1">
      <c r="A294" s="16" t="s">
        <v>439</v>
      </c>
      <c r="B294" s="16" t="s">
        <v>193</v>
      </c>
      <c r="C294" s="16" t="s">
        <v>66</v>
      </c>
      <c r="D294" s="10">
        <v>16801</v>
      </c>
      <c r="E294" s="12" t="s">
        <v>45</v>
      </c>
      <c r="F294" s="10" t="s">
        <v>22</v>
      </c>
      <c r="G294" s="10">
        <v>0</v>
      </c>
      <c r="H294" s="13">
        <v>33</v>
      </c>
      <c r="I294" s="10">
        <f t="shared" si="13"/>
        <v>33</v>
      </c>
      <c r="J294" s="14">
        <f t="shared" si="14"/>
        <v>100</v>
      </c>
      <c r="K294" s="10">
        <v>0</v>
      </c>
      <c r="L294" s="15">
        <f t="shared" si="15"/>
        <v>0</v>
      </c>
      <c r="M294" s="10">
        <v>0</v>
      </c>
      <c r="N294" s="10">
        <v>0</v>
      </c>
      <c r="O294" s="25"/>
    </row>
    <row r="295" s="2" customFormat="1" ht="47.25" hidden="1">
      <c r="A295" s="16" t="s">
        <v>440</v>
      </c>
      <c r="B295" s="16" t="s">
        <v>441</v>
      </c>
      <c r="C295" s="16" t="s">
        <v>25</v>
      </c>
      <c r="D295" s="10">
        <v>28449</v>
      </c>
      <c r="E295" s="12" t="s">
        <v>45</v>
      </c>
      <c r="F295" s="10" t="s">
        <v>22</v>
      </c>
      <c r="G295" s="10">
        <v>0</v>
      </c>
      <c r="H295" s="13">
        <v>15</v>
      </c>
      <c r="I295" s="10">
        <f t="shared" si="13"/>
        <v>15</v>
      </c>
      <c r="J295" s="14">
        <f t="shared" si="14"/>
        <v>100</v>
      </c>
      <c r="K295" s="10">
        <v>0</v>
      </c>
      <c r="L295" s="15">
        <f t="shared" si="15"/>
        <v>0</v>
      </c>
      <c r="M295" s="10">
        <v>0</v>
      </c>
      <c r="N295" s="10">
        <v>0</v>
      </c>
      <c r="O295" s="10"/>
    </row>
    <row r="296" s="2" customFormat="1" ht="31.5">
      <c r="A296" s="10" t="s">
        <v>442</v>
      </c>
      <c r="B296" s="10" t="s">
        <v>324</v>
      </c>
      <c r="C296" s="10" t="s">
        <v>258</v>
      </c>
      <c r="D296" s="10">
        <v>39893</v>
      </c>
      <c r="E296" s="24" t="s">
        <v>38</v>
      </c>
      <c r="F296" s="10" t="s">
        <v>22</v>
      </c>
      <c r="G296" s="10">
        <v>0</v>
      </c>
      <c r="H296" s="13">
        <v>1</v>
      </c>
      <c r="I296" s="10">
        <f t="shared" si="13"/>
        <v>1</v>
      </c>
      <c r="J296" s="14">
        <f t="shared" si="14"/>
        <v>100</v>
      </c>
      <c r="K296" s="10">
        <v>0</v>
      </c>
      <c r="L296" s="15">
        <f t="shared" si="15"/>
        <v>0</v>
      </c>
      <c r="M296" s="10">
        <v>0</v>
      </c>
      <c r="N296" s="10">
        <v>0</v>
      </c>
      <c r="O296" s="10"/>
    </row>
    <row r="297" s="18" customFormat="1" ht="47.25" hidden="1">
      <c r="A297" s="19" t="s">
        <v>443</v>
      </c>
      <c r="B297" s="19" t="s">
        <v>170</v>
      </c>
      <c r="C297" s="19" t="s">
        <v>444</v>
      </c>
      <c r="D297" s="19">
        <v>1182</v>
      </c>
      <c r="E297" s="20" t="s">
        <v>105</v>
      </c>
      <c r="F297" s="19" t="s">
        <v>22</v>
      </c>
      <c r="G297" s="19">
        <v>0</v>
      </c>
      <c r="H297" s="18">
        <v>1</v>
      </c>
      <c r="I297" s="19">
        <v>0</v>
      </c>
      <c r="J297" s="21">
        <f t="shared" si="14"/>
        <v>0</v>
      </c>
      <c r="K297" s="19">
        <v>0</v>
      </c>
      <c r="L297" s="22">
        <f t="shared" si="15"/>
        <v>0</v>
      </c>
      <c r="M297" s="19">
        <v>1</v>
      </c>
      <c r="N297" s="19">
        <v>0</v>
      </c>
      <c r="O297" s="19"/>
      <c r="P297" s="18"/>
    </row>
    <row r="298" s="2" customFormat="1" ht="31.5" hidden="1">
      <c r="A298" s="16" t="s">
        <v>445</v>
      </c>
      <c r="B298" s="16" t="s">
        <v>60</v>
      </c>
      <c r="C298" s="16" t="s">
        <v>66</v>
      </c>
      <c r="D298" s="10">
        <v>34368</v>
      </c>
      <c r="E298" s="12" t="s">
        <v>34</v>
      </c>
      <c r="F298" s="10" t="s">
        <v>22</v>
      </c>
      <c r="G298" s="10">
        <v>0</v>
      </c>
      <c r="H298" s="13">
        <v>2</v>
      </c>
      <c r="I298" s="10">
        <f t="shared" si="13"/>
        <v>2</v>
      </c>
      <c r="J298" s="14">
        <f t="shared" si="14"/>
        <v>100</v>
      </c>
      <c r="K298" s="10">
        <v>0</v>
      </c>
      <c r="L298" s="15">
        <f t="shared" si="15"/>
        <v>0</v>
      </c>
      <c r="M298" s="10">
        <v>0</v>
      </c>
      <c r="N298" s="10">
        <v>0</v>
      </c>
      <c r="O298" s="10"/>
    </row>
    <row r="299" s="2" customFormat="1" ht="31.5" hidden="1">
      <c r="A299" s="16" t="s">
        <v>446</v>
      </c>
      <c r="B299" s="16" t="s">
        <v>447</v>
      </c>
      <c r="C299" s="16" t="s">
        <v>69</v>
      </c>
      <c r="D299" s="10">
        <v>29996</v>
      </c>
      <c r="E299" s="12" t="s">
        <v>34</v>
      </c>
      <c r="F299" s="10" t="s">
        <v>22</v>
      </c>
      <c r="G299" s="10">
        <v>0</v>
      </c>
      <c r="H299" s="13">
        <v>8</v>
      </c>
      <c r="I299" s="10">
        <f t="shared" si="13"/>
        <v>8</v>
      </c>
      <c r="J299" s="14">
        <f t="shared" si="14"/>
        <v>100</v>
      </c>
      <c r="K299" s="10">
        <v>0</v>
      </c>
      <c r="L299" s="15">
        <f t="shared" si="15"/>
        <v>0</v>
      </c>
      <c r="M299" s="17">
        <v>1</v>
      </c>
      <c r="N299" s="10">
        <v>0</v>
      </c>
      <c r="O299" s="10"/>
      <c r="P299" s="1"/>
    </row>
    <row r="300" s="2" customFormat="1" ht="47.25" hidden="1">
      <c r="A300" s="16" t="s">
        <v>448</v>
      </c>
      <c r="B300" s="16" t="s">
        <v>449</v>
      </c>
      <c r="C300" s="16" t="s">
        <v>37</v>
      </c>
      <c r="D300" s="10">
        <v>39867</v>
      </c>
      <c r="E300" s="12" t="s">
        <v>45</v>
      </c>
      <c r="F300" s="10" t="s">
        <v>22</v>
      </c>
      <c r="G300" s="10">
        <v>0</v>
      </c>
      <c r="H300" s="13">
        <v>42</v>
      </c>
      <c r="I300" s="10">
        <f t="shared" si="13"/>
        <v>42</v>
      </c>
      <c r="J300" s="14">
        <f t="shared" si="14"/>
        <v>100</v>
      </c>
      <c r="K300" s="10">
        <v>0</v>
      </c>
      <c r="L300" s="15">
        <f t="shared" si="15"/>
        <v>0</v>
      </c>
      <c r="M300" s="10">
        <v>0</v>
      </c>
      <c r="N300" s="10">
        <v>0</v>
      </c>
      <c r="O300" s="25"/>
    </row>
    <row r="301" s="2" customFormat="1" ht="47.25" hidden="1">
      <c r="A301" s="10" t="s">
        <v>448</v>
      </c>
      <c r="B301" s="10" t="s">
        <v>182</v>
      </c>
      <c r="C301" s="10" t="s">
        <v>450</v>
      </c>
      <c r="D301" s="10">
        <v>30683</v>
      </c>
      <c r="E301" s="12" t="s">
        <v>45</v>
      </c>
      <c r="F301" s="10" t="s">
        <v>22</v>
      </c>
      <c r="G301" s="10">
        <v>0</v>
      </c>
      <c r="H301" s="13">
        <v>30</v>
      </c>
      <c r="I301" s="10">
        <f t="shared" si="13"/>
        <v>30</v>
      </c>
      <c r="J301" s="14">
        <f t="shared" si="14"/>
        <v>100</v>
      </c>
      <c r="K301" s="10">
        <v>0</v>
      </c>
      <c r="L301" s="15">
        <f t="shared" si="15"/>
        <v>0</v>
      </c>
      <c r="M301" s="10">
        <v>1</v>
      </c>
      <c r="N301" s="10">
        <v>0</v>
      </c>
      <c r="O301" s="10"/>
    </row>
    <row r="302" s="2" customFormat="1" ht="31.5" hidden="1">
      <c r="A302" s="16" t="s">
        <v>451</v>
      </c>
      <c r="B302" s="16" t="s">
        <v>129</v>
      </c>
      <c r="C302" s="16" t="s">
        <v>33</v>
      </c>
      <c r="D302" s="10">
        <v>14439</v>
      </c>
      <c r="E302" s="12" t="s">
        <v>26</v>
      </c>
      <c r="F302" s="10" t="s">
        <v>22</v>
      </c>
      <c r="G302" s="10">
        <v>0</v>
      </c>
      <c r="H302" s="13">
        <v>3</v>
      </c>
      <c r="I302" s="10">
        <f t="shared" si="13"/>
        <v>3</v>
      </c>
      <c r="J302" s="14">
        <f t="shared" si="14"/>
        <v>100</v>
      </c>
      <c r="K302" s="10">
        <v>0</v>
      </c>
      <c r="L302" s="15">
        <f t="shared" si="15"/>
        <v>0</v>
      </c>
      <c r="M302" s="17">
        <v>1</v>
      </c>
      <c r="N302" s="10">
        <v>0</v>
      </c>
      <c r="O302" s="10"/>
    </row>
    <row r="303" s="2" customFormat="1" ht="47.25" hidden="1">
      <c r="A303" s="16" t="s">
        <v>452</v>
      </c>
      <c r="B303" s="16" t="s">
        <v>272</v>
      </c>
      <c r="C303" s="16" t="s">
        <v>151</v>
      </c>
      <c r="D303" s="10">
        <v>20159</v>
      </c>
      <c r="E303" s="12" t="s">
        <v>45</v>
      </c>
      <c r="F303" s="10" t="s">
        <v>22</v>
      </c>
      <c r="G303" s="10">
        <v>0</v>
      </c>
      <c r="H303" s="13">
        <v>20</v>
      </c>
      <c r="I303" s="10">
        <f t="shared" si="13"/>
        <v>20</v>
      </c>
      <c r="J303" s="14">
        <f t="shared" si="14"/>
        <v>100</v>
      </c>
      <c r="K303" s="10">
        <v>0</v>
      </c>
      <c r="L303" s="15">
        <f t="shared" si="15"/>
        <v>0</v>
      </c>
      <c r="M303" s="17">
        <v>1</v>
      </c>
      <c r="N303" s="10">
        <v>0</v>
      </c>
      <c r="O303" s="10"/>
    </row>
    <row r="304" s="2" customFormat="1" ht="47.25" hidden="1">
      <c r="A304" s="10" t="s">
        <v>453</v>
      </c>
      <c r="B304" s="10" t="s">
        <v>24</v>
      </c>
      <c r="C304" s="10" t="s">
        <v>20</v>
      </c>
      <c r="D304" s="10">
        <v>35167</v>
      </c>
      <c r="E304" s="12" t="s">
        <v>162</v>
      </c>
      <c r="F304" s="10" t="s">
        <v>22</v>
      </c>
      <c r="G304" s="10">
        <v>0</v>
      </c>
      <c r="H304" s="13">
        <v>74</v>
      </c>
      <c r="I304" s="10">
        <f t="shared" si="13"/>
        <v>74</v>
      </c>
      <c r="J304" s="14">
        <f t="shared" si="14"/>
        <v>100</v>
      </c>
      <c r="K304" s="10">
        <v>0</v>
      </c>
      <c r="L304" s="15">
        <f t="shared" si="15"/>
        <v>0</v>
      </c>
      <c r="M304" s="10">
        <v>0</v>
      </c>
      <c r="N304" s="10">
        <v>0</v>
      </c>
      <c r="O304" s="10"/>
    </row>
    <row r="305" s="2" customFormat="1" ht="31.5" hidden="1">
      <c r="A305" s="10" t="s">
        <v>454</v>
      </c>
      <c r="B305" s="10" t="s">
        <v>129</v>
      </c>
      <c r="C305" s="10" t="s">
        <v>66</v>
      </c>
      <c r="D305" s="10">
        <v>33</v>
      </c>
      <c r="E305" s="12" t="s">
        <v>26</v>
      </c>
      <c r="F305" s="10" t="s">
        <v>22</v>
      </c>
      <c r="G305" s="10">
        <v>0</v>
      </c>
      <c r="H305" s="13">
        <v>8</v>
      </c>
      <c r="I305" s="10">
        <f t="shared" si="13"/>
        <v>8</v>
      </c>
      <c r="J305" s="14">
        <f t="shared" si="14"/>
        <v>100</v>
      </c>
      <c r="K305" s="10">
        <v>0</v>
      </c>
      <c r="L305" s="15">
        <f t="shared" si="15"/>
        <v>0</v>
      </c>
      <c r="M305" s="10">
        <v>0</v>
      </c>
      <c r="N305" s="10">
        <v>0</v>
      </c>
      <c r="O305" s="10"/>
    </row>
    <row r="306" s="2" customFormat="1" ht="31.5">
      <c r="A306" s="10" t="s">
        <v>455</v>
      </c>
      <c r="B306" s="10" t="s">
        <v>312</v>
      </c>
      <c r="C306" s="10" t="s">
        <v>29</v>
      </c>
      <c r="D306" s="10">
        <v>21643</v>
      </c>
      <c r="E306" s="24" t="s">
        <v>38</v>
      </c>
      <c r="F306" s="10" t="s">
        <v>22</v>
      </c>
      <c r="G306" s="10">
        <v>0</v>
      </c>
      <c r="H306" s="13">
        <v>1</v>
      </c>
      <c r="I306" s="10">
        <f t="shared" si="13"/>
        <v>1</v>
      </c>
      <c r="J306" s="14">
        <f t="shared" si="14"/>
        <v>100</v>
      </c>
      <c r="K306" s="10">
        <v>0</v>
      </c>
      <c r="L306" s="15">
        <f t="shared" si="15"/>
        <v>0</v>
      </c>
      <c r="M306" s="10">
        <v>0</v>
      </c>
      <c r="N306" s="10">
        <v>0</v>
      </c>
      <c r="O306" s="25"/>
    </row>
    <row r="307" s="2" customFormat="1" ht="78.75" hidden="1">
      <c r="A307" s="10" t="s">
        <v>456</v>
      </c>
      <c r="B307" s="10" t="s">
        <v>188</v>
      </c>
      <c r="C307" s="10" t="s">
        <v>153</v>
      </c>
      <c r="D307" s="10">
        <v>41228</v>
      </c>
      <c r="E307" s="12" t="s">
        <v>49</v>
      </c>
      <c r="F307" s="10" t="s">
        <v>22</v>
      </c>
      <c r="G307" s="10">
        <v>0</v>
      </c>
      <c r="H307" s="13">
        <v>13</v>
      </c>
      <c r="I307" s="10">
        <f t="shared" si="13"/>
        <v>13</v>
      </c>
      <c r="J307" s="14">
        <f t="shared" si="14"/>
        <v>100</v>
      </c>
      <c r="K307" s="10">
        <v>0</v>
      </c>
      <c r="L307" s="15">
        <f t="shared" si="15"/>
        <v>0</v>
      </c>
      <c r="M307" s="10">
        <v>0</v>
      </c>
      <c r="N307" s="10">
        <v>0</v>
      </c>
      <c r="O307" s="25"/>
    </row>
    <row r="308" s="2" customFormat="1" ht="63" hidden="1">
      <c r="A308" s="10" t="s">
        <v>457</v>
      </c>
      <c r="B308" s="10" t="s">
        <v>113</v>
      </c>
      <c r="C308" s="10" t="s">
        <v>168</v>
      </c>
      <c r="D308" s="10">
        <v>41217</v>
      </c>
      <c r="E308" s="12" t="s">
        <v>56</v>
      </c>
      <c r="F308" s="10" t="s">
        <v>22</v>
      </c>
      <c r="G308" s="10">
        <v>0</v>
      </c>
      <c r="H308" s="13">
        <v>7</v>
      </c>
      <c r="I308" s="10">
        <f t="shared" si="13"/>
        <v>7</v>
      </c>
      <c r="J308" s="14">
        <f t="shared" si="14"/>
        <v>100</v>
      </c>
      <c r="K308" s="10">
        <v>0</v>
      </c>
      <c r="L308" s="15">
        <f t="shared" si="15"/>
        <v>0</v>
      </c>
      <c r="M308" s="10">
        <v>0</v>
      </c>
      <c r="N308" s="10">
        <v>0</v>
      </c>
      <c r="O308" s="25"/>
    </row>
    <row r="309" s="2" customFormat="1" ht="47.25" hidden="1">
      <c r="A309" s="10" t="s">
        <v>458</v>
      </c>
      <c r="B309" s="10" t="s">
        <v>24</v>
      </c>
      <c r="C309" s="10" t="s">
        <v>58</v>
      </c>
      <c r="D309" s="10">
        <v>25107</v>
      </c>
      <c r="E309" s="12" t="s">
        <v>30</v>
      </c>
      <c r="F309" s="10" t="s">
        <v>22</v>
      </c>
      <c r="G309" s="10">
        <v>0</v>
      </c>
      <c r="H309" s="13">
        <v>1</v>
      </c>
      <c r="I309" s="10">
        <f t="shared" si="13"/>
        <v>1</v>
      </c>
      <c r="J309" s="14">
        <f t="shared" si="14"/>
        <v>100</v>
      </c>
      <c r="K309" s="10">
        <v>0</v>
      </c>
      <c r="L309" s="15">
        <f t="shared" si="15"/>
        <v>0</v>
      </c>
      <c r="M309" s="10">
        <v>0</v>
      </c>
      <c r="N309" s="10">
        <v>0</v>
      </c>
      <c r="O309" s="25"/>
    </row>
    <row r="310" s="2" customFormat="1" ht="31.5" hidden="1">
      <c r="A310" s="16" t="s">
        <v>459</v>
      </c>
      <c r="B310" s="16" t="s">
        <v>24</v>
      </c>
      <c r="C310" s="16" t="s">
        <v>25</v>
      </c>
      <c r="D310" s="10">
        <v>8567</v>
      </c>
      <c r="E310" s="12" t="s">
        <v>26</v>
      </c>
      <c r="F310" s="10" t="s">
        <v>22</v>
      </c>
      <c r="G310" s="10">
        <v>0</v>
      </c>
      <c r="H310" s="13">
        <v>20</v>
      </c>
      <c r="I310" s="10">
        <f t="shared" si="13"/>
        <v>20</v>
      </c>
      <c r="J310" s="14">
        <f t="shared" si="14"/>
        <v>100</v>
      </c>
      <c r="K310" s="10">
        <v>0</v>
      </c>
      <c r="L310" s="15">
        <f t="shared" si="15"/>
        <v>0</v>
      </c>
      <c r="M310" s="10">
        <v>0</v>
      </c>
      <c r="N310" s="10">
        <v>0</v>
      </c>
      <c r="O310" s="10"/>
    </row>
    <row r="311" s="2" customFormat="1" ht="31.5" hidden="1">
      <c r="A311" s="16" t="s">
        <v>460</v>
      </c>
      <c r="B311" s="16" t="s">
        <v>73</v>
      </c>
      <c r="C311" s="16" t="s">
        <v>171</v>
      </c>
      <c r="D311" s="10">
        <v>1254</v>
      </c>
      <c r="E311" s="12" t="s">
        <v>26</v>
      </c>
      <c r="F311" s="10" t="s">
        <v>22</v>
      </c>
      <c r="G311" s="10">
        <v>0</v>
      </c>
      <c r="H311" s="13">
        <v>7</v>
      </c>
      <c r="I311" s="10">
        <f t="shared" si="13"/>
        <v>7</v>
      </c>
      <c r="J311" s="14">
        <f t="shared" si="14"/>
        <v>100</v>
      </c>
      <c r="K311" s="10">
        <v>0</v>
      </c>
      <c r="L311" s="15">
        <f t="shared" si="15"/>
        <v>0</v>
      </c>
      <c r="M311" s="10">
        <v>0</v>
      </c>
      <c r="N311" s="10">
        <v>0</v>
      </c>
      <c r="O311" s="10"/>
    </row>
    <row r="312" s="2" customFormat="1" ht="31.5" hidden="1">
      <c r="A312" s="16" t="s">
        <v>461</v>
      </c>
      <c r="B312" s="16" t="s">
        <v>462</v>
      </c>
      <c r="C312" s="16" t="s">
        <v>66</v>
      </c>
      <c r="D312" s="10">
        <v>29756</v>
      </c>
      <c r="E312" s="12" t="s">
        <v>26</v>
      </c>
      <c r="F312" s="10" t="s">
        <v>22</v>
      </c>
      <c r="G312" s="10">
        <v>0</v>
      </c>
      <c r="H312" s="13">
        <v>74</v>
      </c>
      <c r="I312" s="10">
        <f t="shared" si="13"/>
        <v>74</v>
      </c>
      <c r="J312" s="14">
        <f t="shared" si="14"/>
        <v>100</v>
      </c>
      <c r="K312" s="10">
        <v>0</v>
      </c>
      <c r="L312" s="15">
        <f t="shared" si="15"/>
        <v>0</v>
      </c>
      <c r="M312" s="17">
        <v>2</v>
      </c>
      <c r="N312" s="10">
        <v>0</v>
      </c>
      <c r="O312" s="10"/>
    </row>
    <row r="313" s="2" customFormat="1" ht="63" hidden="1">
      <c r="A313" s="16" t="s">
        <v>461</v>
      </c>
      <c r="B313" s="16" t="s">
        <v>167</v>
      </c>
      <c r="C313" s="16" t="s">
        <v>41</v>
      </c>
      <c r="D313" s="10">
        <v>35022</v>
      </c>
      <c r="E313" s="12" t="s">
        <v>21</v>
      </c>
      <c r="F313" s="10" t="s">
        <v>22</v>
      </c>
      <c r="G313" s="10">
        <v>0</v>
      </c>
      <c r="H313" s="13">
        <v>7</v>
      </c>
      <c r="I313" s="10">
        <f t="shared" si="13"/>
        <v>7</v>
      </c>
      <c r="J313" s="14">
        <f t="shared" si="14"/>
        <v>100</v>
      </c>
      <c r="K313" s="10">
        <v>0</v>
      </c>
      <c r="L313" s="15">
        <f t="shared" si="15"/>
        <v>0</v>
      </c>
      <c r="M313" s="10">
        <v>0</v>
      </c>
      <c r="N313" s="10">
        <v>0</v>
      </c>
      <c r="O313" s="10"/>
    </row>
    <row r="314" s="2" customFormat="1" ht="47.25" hidden="1">
      <c r="A314" s="10" t="s">
        <v>463</v>
      </c>
      <c r="B314" s="10" t="s">
        <v>398</v>
      </c>
      <c r="C314" s="10" t="s">
        <v>195</v>
      </c>
      <c r="D314" s="10">
        <v>5087</v>
      </c>
      <c r="E314" s="12" t="s">
        <v>49</v>
      </c>
      <c r="F314" s="10" t="s">
        <v>22</v>
      </c>
      <c r="G314" s="10">
        <v>0</v>
      </c>
      <c r="H314" s="13">
        <v>2</v>
      </c>
      <c r="I314" s="10">
        <f t="shared" si="13"/>
        <v>2</v>
      </c>
      <c r="J314" s="14">
        <f t="shared" si="14"/>
        <v>100</v>
      </c>
      <c r="K314" s="10">
        <v>0</v>
      </c>
      <c r="L314" s="15">
        <f t="shared" si="15"/>
        <v>0</v>
      </c>
      <c r="M314" s="10">
        <v>0</v>
      </c>
      <c r="N314" s="10">
        <v>0</v>
      </c>
      <c r="O314" s="25"/>
    </row>
    <row r="315" s="2" customFormat="1" ht="31.5" hidden="1">
      <c r="A315" s="16" t="s">
        <v>464</v>
      </c>
      <c r="B315" s="16" t="s">
        <v>137</v>
      </c>
      <c r="C315" s="16" t="s">
        <v>78</v>
      </c>
      <c r="D315" s="10">
        <v>5804</v>
      </c>
      <c r="E315" s="12" t="s">
        <v>26</v>
      </c>
      <c r="F315" s="10" t="s">
        <v>22</v>
      </c>
      <c r="G315" s="10">
        <v>0</v>
      </c>
      <c r="H315" s="13">
        <v>7</v>
      </c>
      <c r="I315" s="10">
        <f t="shared" si="13"/>
        <v>7</v>
      </c>
      <c r="J315" s="14">
        <f t="shared" si="14"/>
        <v>100</v>
      </c>
      <c r="K315" s="10">
        <v>0</v>
      </c>
      <c r="L315" s="15">
        <f t="shared" si="15"/>
        <v>0</v>
      </c>
      <c r="M315" s="10">
        <v>0</v>
      </c>
      <c r="N315" s="10">
        <v>0</v>
      </c>
      <c r="O315" s="10"/>
    </row>
    <row r="316" s="2" customFormat="1" ht="31.5" hidden="1">
      <c r="A316" s="16" t="s">
        <v>465</v>
      </c>
      <c r="B316" s="16" t="s">
        <v>137</v>
      </c>
      <c r="C316" s="16" t="s">
        <v>149</v>
      </c>
      <c r="D316" s="10">
        <v>12286</v>
      </c>
      <c r="E316" s="12" t="s">
        <v>26</v>
      </c>
      <c r="F316" s="10" t="s">
        <v>22</v>
      </c>
      <c r="G316" s="10">
        <v>0</v>
      </c>
      <c r="H316" s="13">
        <v>35</v>
      </c>
      <c r="I316" s="10">
        <f t="shared" si="13"/>
        <v>35</v>
      </c>
      <c r="J316" s="14">
        <f t="shared" si="14"/>
        <v>100</v>
      </c>
      <c r="K316" s="10">
        <v>0</v>
      </c>
      <c r="L316" s="15">
        <f t="shared" si="15"/>
        <v>0</v>
      </c>
      <c r="M316" s="17">
        <v>1</v>
      </c>
      <c r="N316" s="10">
        <v>0</v>
      </c>
      <c r="O316" s="10"/>
    </row>
    <row r="317" s="2" customFormat="1" ht="31.5" hidden="1">
      <c r="A317" s="16" t="s">
        <v>465</v>
      </c>
      <c r="B317" s="16" t="s">
        <v>24</v>
      </c>
      <c r="C317" s="16" t="s">
        <v>78</v>
      </c>
      <c r="D317" s="10">
        <v>24594</v>
      </c>
      <c r="E317" s="12" t="s">
        <v>26</v>
      </c>
      <c r="F317" s="10" t="s">
        <v>22</v>
      </c>
      <c r="G317" s="10">
        <v>0</v>
      </c>
      <c r="H317" s="13">
        <v>109</v>
      </c>
      <c r="I317" s="10">
        <f t="shared" si="13"/>
        <v>108</v>
      </c>
      <c r="J317" s="14">
        <f t="shared" si="14"/>
        <v>99.082568807339456</v>
      </c>
      <c r="K317" s="10">
        <v>1</v>
      </c>
      <c r="L317" s="15">
        <f t="shared" si="15"/>
        <v>0.91743119266055051</v>
      </c>
      <c r="M317" s="17">
        <v>7</v>
      </c>
      <c r="N317" s="10">
        <v>0</v>
      </c>
      <c r="O317" s="10"/>
    </row>
    <row r="318" s="2" customFormat="1" ht="31.5" hidden="1">
      <c r="A318" s="10" t="s">
        <v>466</v>
      </c>
      <c r="B318" s="10" t="s">
        <v>107</v>
      </c>
      <c r="C318" s="10" t="s">
        <v>33</v>
      </c>
      <c r="D318" s="10">
        <v>40966</v>
      </c>
      <c r="E318" s="12" t="s">
        <v>26</v>
      </c>
      <c r="F318" s="10" t="s">
        <v>22</v>
      </c>
      <c r="G318" s="10">
        <v>0</v>
      </c>
      <c r="H318" s="13">
        <v>12</v>
      </c>
      <c r="I318" s="10">
        <f t="shared" ref="I318:I381" si="16">H318-K318</f>
        <v>12</v>
      </c>
      <c r="J318" s="14">
        <f t="shared" si="14"/>
        <v>100</v>
      </c>
      <c r="K318" s="10">
        <v>0</v>
      </c>
      <c r="L318" s="15">
        <f t="shared" si="15"/>
        <v>0</v>
      </c>
      <c r="M318" s="10">
        <v>1</v>
      </c>
      <c r="N318" s="10">
        <v>0</v>
      </c>
      <c r="O318" s="25"/>
    </row>
    <row r="319" s="18" customFormat="1" ht="31.5" hidden="1">
      <c r="A319" s="19" t="s">
        <v>466</v>
      </c>
      <c r="B319" s="19" t="s">
        <v>40</v>
      </c>
      <c r="C319" s="19" t="s">
        <v>153</v>
      </c>
      <c r="D319" s="19">
        <v>40416</v>
      </c>
      <c r="E319" s="20" t="s">
        <v>26</v>
      </c>
      <c r="F319" s="19" t="s">
        <v>22</v>
      </c>
      <c r="G319" s="19">
        <v>0</v>
      </c>
      <c r="H319" s="18">
        <v>1</v>
      </c>
      <c r="I319" s="19">
        <v>0</v>
      </c>
      <c r="J319" s="21">
        <f t="shared" si="14"/>
        <v>0</v>
      </c>
      <c r="K319" s="19">
        <v>0</v>
      </c>
      <c r="L319" s="22">
        <f t="shared" si="15"/>
        <v>0</v>
      </c>
      <c r="M319" s="19">
        <v>1</v>
      </c>
      <c r="N319" s="19">
        <v>0</v>
      </c>
      <c r="O319" s="19"/>
      <c r="P319" s="18"/>
    </row>
    <row r="320" s="2" customFormat="1" ht="30" hidden="1">
      <c r="A320" s="16" t="s">
        <v>467</v>
      </c>
      <c r="B320" s="16" t="s">
        <v>200</v>
      </c>
      <c r="C320" s="16" t="s">
        <v>41</v>
      </c>
      <c r="D320" s="10">
        <v>6265</v>
      </c>
      <c r="E320" s="12" t="s">
        <v>26</v>
      </c>
      <c r="F320" s="10" t="s">
        <v>22</v>
      </c>
      <c r="G320" s="10">
        <v>0</v>
      </c>
      <c r="H320" s="13">
        <v>57</v>
      </c>
      <c r="I320" s="10">
        <f t="shared" si="16"/>
        <v>57</v>
      </c>
      <c r="J320" s="14">
        <f t="shared" si="14"/>
        <v>100</v>
      </c>
      <c r="K320" s="10">
        <v>0</v>
      </c>
      <c r="L320" s="15">
        <f t="shared" si="15"/>
        <v>0</v>
      </c>
      <c r="M320" s="10">
        <v>0</v>
      </c>
      <c r="N320" s="10">
        <v>0</v>
      </c>
      <c r="O320" s="10"/>
      <c r="P320" s="1"/>
    </row>
    <row r="321" s="2" customFormat="1" ht="45" hidden="1">
      <c r="A321" s="16" t="s">
        <v>468</v>
      </c>
      <c r="B321" s="16" t="s">
        <v>137</v>
      </c>
      <c r="C321" s="16" t="s">
        <v>78</v>
      </c>
      <c r="D321" s="10">
        <v>32722</v>
      </c>
      <c r="E321" s="12" t="s">
        <v>45</v>
      </c>
      <c r="F321" s="10" t="s">
        <v>22</v>
      </c>
      <c r="G321" s="10">
        <v>0</v>
      </c>
      <c r="H321" s="13">
        <v>35</v>
      </c>
      <c r="I321" s="10">
        <f t="shared" si="16"/>
        <v>35</v>
      </c>
      <c r="J321" s="14">
        <f t="shared" ref="J321:J384" si="17">IF(H321=0,0,I321/H321*100)</f>
        <v>100</v>
      </c>
      <c r="K321" s="10">
        <v>0</v>
      </c>
      <c r="L321" s="15">
        <f t="shared" ref="L321:L384" si="18">IF(H321=0,0,K321/H321*100)</f>
        <v>0</v>
      </c>
      <c r="M321" s="17">
        <v>1</v>
      </c>
      <c r="N321" s="10">
        <v>0</v>
      </c>
      <c r="O321" s="10"/>
    </row>
    <row r="322" s="2" customFormat="1" ht="30" hidden="1">
      <c r="A322" s="16" t="s">
        <v>468</v>
      </c>
      <c r="B322" s="16" t="s">
        <v>469</v>
      </c>
      <c r="C322" s="16" t="s">
        <v>25</v>
      </c>
      <c r="D322" s="10">
        <v>11640</v>
      </c>
      <c r="E322" s="12" t="s">
        <v>34</v>
      </c>
      <c r="F322" s="10" t="s">
        <v>22</v>
      </c>
      <c r="G322" s="10">
        <v>0</v>
      </c>
      <c r="H322" s="13">
        <v>48</v>
      </c>
      <c r="I322" s="10">
        <f t="shared" si="16"/>
        <v>48</v>
      </c>
      <c r="J322" s="14">
        <f t="shared" si="17"/>
        <v>100</v>
      </c>
      <c r="K322" s="10">
        <v>0</v>
      </c>
      <c r="L322" s="15">
        <f t="shared" si="18"/>
        <v>0</v>
      </c>
      <c r="M322" s="10">
        <v>0</v>
      </c>
      <c r="N322" s="10">
        <v>0</v>
      </c>
      <c r="O322" s="10"/>
    </row>
    <row r="323" s="2" customFormat="1" ht="30" hidden="1">
      <c r="A323" s="16" t="s">
        <v>470</v>
      </c>
      <c r="B323" s="16" t="s">
        <v>40</v>
      </c>
      <c r="C323" s="16" t="s">
        <v>184</v>
      </c>
      <c r="D323" s="10">
        <v>26793</v>
      </c>
      <c r="E323" s="12" t="s">
        <v>34</v>
      </c>
      <c r="F323" s="10" t="s">
        <v>22</v>
      </c>
      <c r="G323" s="10">
        <v>0</v>
      </c>
      <c r="H323" s="13">
        <v>16</v>
      </c>
      <c r="I323" s="10">
        <f t="shared" si="16"/>
        <v>16</v>
      </c>
      <c r="J323" s="14">
        <f t="shared" si="17"/>
        <v>100</v>
      </c>
      <c r="K323" s="10">
        <v>0</v>
      </c>
      <c r="L323" s="15">
        <f t="shared" si="18"/>
        <v>0</v>
      </c>
      <c r="M323" s="17">
        <v>6</v>
      </c>
      <c r="N323" s="10">
        <v>0</v>
      </c>
      <c r="O323" s="10"/>
    </row>
    <row r="324" s="2" customFormat="1" ht="45" hidden="1">
      <c r="A324" s="16" t="s">
        <v>471</v>
      </c>
      <c r="B324" s="16" t="s">
        <v>68</v>
      </c>
      <c r="C324" s="16" t="s">
        <v>29</v>
      </c>
      <c r="D324" s="10">
        <v>1256</v>
      </c>
      <c r="E324" s="12" t="s">
        <v>45</v>
      </c>
      <c r="F324" s="10" t="s">
        <v>22</v>
      </c>
      <c r="G324" s="10">
        <v>0</v>
      </c>
      <c r="H324" s="13">
        <v>35</v>
      </c>
      <c r="I324" s="10">
        <f t="shared" si="16"/>
        <v>34</v>
      </c>
      <c r="J324" s="14">
        <f t="shared" si="17"/>
        <v>97.142857142857139</v>
      </c>
      <c r="K324" s="10">
        <v>1</v>
      </c>
      <c r="L324" s="15">
        <f t="shared" si="18"/>
        <v>2.8571428571428572</v>
      </c>
      <c r="M324" s="17">
        <v>1</v>
      </c>
      <c r="N324" s="10">
        <v>0</v>
      </c>
      <c r="O324" s="10"/>
    </row>
    <row r="325" s="2" customFormat="1" ht="30">
      <c r="A325" s="10" t="s">
        <v>472</v>
      </c>
      <c r="B325" s="10" t="s">
        <v>441</v>
      </c>
      <c r="C325" s="10" t="s">
        <v>149</v>
      </c>
      <c r="D325" s="10">
        <v>2486</v>
      </c>
      <c r="E325" s="24" t="s">
        <v>38</v>
      </c>
      <c r="F325" s="10" t="s">
        <v>22</v>
      </c>
      <c r="G325" s="10">
        <v>0</v>
      </c>
      <c r="H325" s="13">
        <v>70</v>
      </c>
      <c r="I325" s="10">
        <f t="shared" si="16"/>
        <v>70</v>
      </c>
      <c r="J325" s="14">
        <f t="shared" si="17"/>
        <v>100</v>
      </c>
      <c r="K325" s="10">
        <v>0</v>
      </c>
      <c r="L325" s="15">
        <f t="shared" si="18"/>
        <v>0</v>
      </c>
      <c r="M325" s="10">
        <v>0</v>
      </c>
      <c r="N325" s="10">
        <v>0</v>
      </c>
      <c r="O325" s="25"/>
    </row>
    <row r="326" s="2" customFormat="1" ht="30" hidden="1">
      <c r="A326" s="10" t="s">
        <v>473</v>
      </c>
      <c r="B326" s="10" t="s">
        <v>188</v>
      </c>
      <c r="C326" s="10" t="s">
        <v>29</v>
      </c>
      <c r="D326" s="10">
        <v>39559</v>
      </c>
      <c r="E326" s="12" t="s">
        <v>26</v>
      </c>
      <c r="F326" s="10" t="s">
        <v>22</v>
      </c>
      <c r="G326" s="10">
        <v>0</v>
      </c>
      <c r="H326" s="13">
        <v>16</v>
      </c>
      <c r="I326" s="10">
        <f t="shared" si="16"/>
        <v>16</v>
      </c>
      <c r="J326" s="14">
        <f t="shared" si="17"/>
        <v>100</v>
      </c>
      <c r="K326" s="10">
        <v>0</v>
      </c>
      <c r="L326" s="15">
        <f t="shared" si="18"/>
        <v>0</v>
      </c>
      <c r="M326" s="10">
        <v>0</v>
      </c>
      <c r="N326" s="10">
        <v>0</v>
      </c>
      <c r="O326" s="10"/>
    </row>
    <row r="327" s="2" customFormat="1" ht="45" hidden="1">
      <c r="A327" s="16" t="s">
        <v>474</v>
      </c>
      <c r="B327" s="16" t="s">
        <v>364</v>
      </c>
      <c r="C327" s="16" t="s">
        <v>29</v>
      </c>
      <c r="D327" s="10">
        <v>2501</v>
      </c>
      <c r="E327" s="12" t="s">
        <v>45</v>
      </c>
      <c r="F327" s="10" t="s">
        <v>22</v>
      </c>
      <c r="G327" s="10">
        <v>0</v>
      </c>
      <c r="H327" s="13">
        <v>53</v>
      </c>
      <c r="I327" s="10">
        <f t="shared" si="16"/>
        <v>53</v>
      </c>
      <c r="J327" s="14">
        <f t="shared" si="17"/>
        <v>100</v>
      </c>
      <c r="K327" s="10">
        <v>0</v>
      </c>
      <c r="L327" s="15">
        <f t="shared" si="18"/>
        <v>0</v>
      </c>
      <c r="M327" s="17">
        <v>2</v>
      </c>
      <c r="N327" s="10">
        <v>0</v>
      </c>
      <c r="O327" s="25"/>
    </row>
    <row r="328" s="2" customFormat="1" ht="30" hidden="1">
      <c r="A328" s="10" t="s">
        <v>475</v>
      </c>
      <c r="B328" s="10" t="s">
        <v>107</v>
      </c>
      <c r="C328" s="10" t="s">
        <v>61</v>
      </c>
      <c r="D328" s="10">
        <v>8039</v>
      </c>
      <c r="E328" s="12" t="s">
        <v>26</v>
      </c>
      <c r="F328" s="10" t="s">
        <v>22</v>
      </c>
      <c r="G328" s="10">
        <v>0</v>
      </c>
      <c r="H328" s="13">
        <v>1</v>
      </c>
      <c r="I328" s="10">
        <f t="shared" si="16"/>
        <v>1</v>
      </c>
      <c r="J328" s="14">
        <f t="shared" si="17"/>
        <v>100</v>
      </c>
      <c r="K328" s="10">
        <v>0</v>
      </c>
      <c r="L328" s="15">
        <f t="shared" si="18"/>
        <v>0</v>
      </c>
      <c r="M328" s="10">
        <v>0</v>
      </c>
      <c r="N328" s="10">
        <v>0</v>
      </c>
      <c r="O328" s="25"/>
    </row>
    <row r="329" s="2" customFormat="1" ht="30" hidden="1">
      <c r="A329" s="16" t="s">
        <v>476</v>
      </c>
      <c r="B329" s="16" t="s">
        <v>182</v>
      </c>
      <c r="C329" s="16" t="s">
        <v>161</v>
      </c>
      <c r="D329" s="10">
        <v>5117</v>
      </c>
      <c r="E329" s="12" t="s">
        <v>26</v>
      </c>
      <c r="F329" s="10" t="s">
        <v>22</v>
      </c>
      <c r="G329" s="10">
        <v>0</v>
      </c>
      <c r="H329" s="13">
        <v>60</v>
      </c>
      <c r="I329" s="10">
        <f t="shared" si="16"/>
        <v>60</v>
      </c>
      <c r="J329" s="14">
        <f t="shared" si="17"/>
        <v>100</v>
      </c>
      <c r="K329" s="10">
        <v>0</v>
      </c>
      <c r="L329" s="15">
        <f t="shared" si="18"/>
        <v>0</v>
      </c>
      <c r="M329" s="17">
        <v>2</v>
      </c>
      <c r="N329" s="10">
        <v>0</v>
      </c>
      <c r="O329" s="25"/>
    </row>
    <row r="330" s="2" customFormat="1" ht="30" hidden="1">
      <c r="A330" s="10" t="s">
        <v>477</v>
      </c>
      <c r="B330" s="10" t="s">
        <v>110</v>
      </c>
      <c r="C330" s="10" t="s">
        <v>91</v>
      </c>
      <c r="D330" s="10">
        <v>15880</v>
      </c>
      <c r="E330" s="24" t="s">
        <v>26</v>
      </c>
      <c r="F330" s="10" t="s">
        <v>22</v>
      </c>
      <c r="G330" s="10">
        <v>0</v>
      </c>
      <c r="H330" s="13">
        <v>5</v>
      </c>
      <c r="I330" s="10">
        <f t="shared" si="16"/>
        <v>5</v>
      </c>
      <c r="J330" s="14">
        <f t="shared" si="17"/>
        <v>100</v>
      </c>
      <c r="K330" s="10">
        <v>0</v>
      </c>
      <c r="L330" s="15">
        <f t="shared" si="18"/>
        <v>0</v>
      </c>
      <c r="M330" s="10">
        <v>0</v>
      </c>
      <c r="N330" s="10">
        <v>0</v>
      </c>
      <c r="O330" s="10"/>
    </row>
    <row r="331" s="2" customFormat="1" ht="30" hidden="1">
      <c r="A331" s="16" t="s">
        <v>478</v>
      </c>
      <c r="B331" s="16" t="s">
        <v>110</v>
      </c>
      <c r="C331" s="16" t="s">
        <v>41</v>
      </c>
      <c r="D331" s="10">
        <v>33444</v>
      </c>
      <c r="E331" s="12" t="s">
        <v>34</v>
      </c>
      <c r="F331" s="10" t="s">
        <v>22</v>
      </c>
      <c r="G331" s="10">
        <v>0</v>
      </c>
      <c r="H331" s="13">
        <v>10</v>
      </c>
      <c r="I331" s="10">
        <f t="shared" si="16"/>
        <v>10</v>
      </c>
      <c r="J331" s="14">
        <f t="shared" si="17"/>
        <v>100</v>
      </c>
      <c r="K331" s="10">
        <v>0</v>
      </c>
      <c r="L331" s="15">
        <f t="shared" si="18"/>
        <v>0</v>
      </c>
      <c r="M331" s="10">
        <v>0</v>
      </c>
      <c r="N331" s="10">
        <v>0</v>
      </c>
      <c r="O331" s="10"/>
    </row>
    <row r="332" s="2" customFormat="1" ht="45" hidden="1">
      <c r="A332" s="16" t="s">
        <v>479</v>
      </c>
      <c r="B332" s="16" t="s">
        <v>43</v>
      </c>
      <c r="C332" s="16" t="s">
        <v>37</v>
      </c>
      <c r="D332" s="10">
        <v>17112</v>
      </c>
      <c r="E332" s="12" t="s">
        <v>30</v>
      </c>
      <c r="F332" s="10" t="s">
        <v>22</v>
      </c>
      <c r="G332" s="10">
        <v>0</v>
      </c>
      <c r="H332" s="13">
        <v>2</v>
      </c>
      <c r="I332" s="10">
        <f t="shared" si="16"/>
        <v>2</v>
      </c>
      <c r="J332" s="14">
        <f t="shared" si="17"/>
        <v>100</v>
      </c>
      <c r="K332" s="10">
        <v>0</v>
      </c>
      <c r="L332" s="15">
        <f t="shared" si="18"/>
        <v>0</v>
      </c>
      <c r="M332" s="17">
        <v>1</v>
      </c>
      <c r="N332" s="10">
        <v>0</v>
      </c>
      <c r="O332" s="10"/>
    </row>
    <row r="333" s="2" customFormat="1" ht="30" hidden="1">
      <c r="A333" s="16" t="s">
        <v>480</v>
      </c>
      <c r="B333" s="16" t="s">
        <v>182</v>
      </c>
      <c r="C333" s="16" t="s">
        <v>74</v>
      </c>
      <c r="D333" s="10">
        <v>5121</v>
      </c>
      <c r="E333" s="12" t="s">
        <v>26</v>
      </c>
      <c r="F333" s="10" t="s">
        <v>22</v>
      </c>
      <c r="G333" s="10">
        <v>0</v>
      </c>
      <c r="H333" s="13">
        <v>11</v>
      </c>
      <c r="I333" s="10">
        <f t="shared" si="16"/>
        <v>11</v>
      </c>
      <c r="J333" s="14">
        <f t="shared" si="17"/>
        <v>100</v>
      </c>
      <c r="K333" s="10">
        <v>0</v>
      </c>
      <c r="L333" s="15">
        <f t="shared" si="18"/>
        <v>0</v>
      </c>
      <c r="M333" s="10">
        <v>0</v>
      </c>
      <c r="N333" s="10">
        <v>0</v>
      </c>
      <c r="O333" s="10"/>
    </row>
    <row r="334" s="2" customFormat="1" ht="30" hidden="1">
      <c r="A334" s="10" t="s">
        <v>481</v>
      </c>
      <c r="B334" s="10" t="s">
        <v>186</v>
      </c>
      <c r="C334" s="10" t="s">
        <v>66</v>
      </c>
      <c r="D334" s="10">
        <v>30491</v>
      </c>
      <c r="E334" s="12" t="s">
        <v>26</v>
      </c>
      <c r="F334" s="10" t="s">
        <v>22</v>
      </c>
      <c r="G334" s="10">
        <v>0</v>
      </c>
      <c r="H334" s="13">
        <v>2</v>
      </c>
      <c r="I334" s="10">
        <f t="shared" si="16"/>
        <v>2</v>
      </c>
      <c r="J334" s="14">
        <f t="shared" si="17"/>
        <v>100</v>
      </c>
      <c r="K334" s="10">
        <v>0</v>
      </c>
      <c r="L334" s="15">
        <f t="shared" si="18"/>
        <v>0</v>
      </c>
      <c r="M334" s="10">
        <v>0</v>
      </c>
      <c r="N334" s="10">
        <v>0</v>
      </c>
      <c r="O334" s="10"/>
    </row>
    <row r="335" s="2" customFormat="1" ht="30" hidden="1">
      <c r="A335" s="16" t="s">
        <v>482</v>
      </c>
      <c r="B335" s="16" t="s">
        <v>364</v>
      </c>
      <c r="C335" s="16" t="s">
        <v>29</v>
      </c>
      <c r="D335" s="10">
        <v>30688</v>
      </c>
      <c r="E335" s="12" t="s">
        <v>26</v>
      </c>
      <c r="F335" s="10" t="s">
        <v>22</v>
      </c>
      <c r="G335" s="10">
        <v>0</v>
      </c>
      <c r="H335" s="13">
        <v>6</v>
      </c>
      <c r="I335" s="10">
        <f t="shared" si="16"/>
        <v>5</v>
      </c>
      <c r="J335" s="14">
        <f t="shared" si="17"/>
        <v>83.333333333333343</v>
      </c>
      <c r="K335" s="10">
        <v>1</v>
      </c>
      <c r="L335" s="15">
        <f t="shared" si="18"/>
        <v>16.666666666666664</v>
      </c>
      <c r="M335" s="17">
        <v>2</v>
      </c>
      <c r="N335" s="10">
        <v>0</v>
      </c>
      <c r="O335" s="10"/>
    </row>
    <row r="336" s="2" customFormat="1" ht="45" hidden="1">
      <c r="A336" s="16" t="s">
        <v>483</v>
      </c>
      <c r="B336" s="16" t="s">
        <v>80</v>
      </c>
      <c r="C336" s="16" t="s">
        <v>484</v>
      </c>
      <c r="D336" s="10">
        <v>6322</v>
      </c>
      <c r="E336" s="12" t="s">
        <v>45</v>
      </c>
      <c r="F336" s="10" t="s">
        <v>22</v>
      </c>
      <c r="G336" s="10">
        <v>0</v>
      </c>
      <c r="H336" s="13">
        <v>38</v>
      </c>
      <c r="I336" s="10">
        <f t="shared" si="16"/>
        <v>38</v>
      </c>
      <c r="J336" s="14">
        <f t="shared" si="17"/>
        <v>100</v>
      </c>
      <c r="K336" s="10">
        <v>0</v>
      </c>
      <c r="L336" s="15">
        <f t="shared" si="18"/>
        <v>0</v>
      </c>
      <c r="M336" s="10">
        <v>0</v>
      </c>
      <c r="N336" s="10">
        <v>0</v>
      </c>
      <c r="O336" s="10"/>
    </row>
    <row r="337" s="2" customFormat="1" ht="30">
      <c r="A337" s="10" t="s">
        <v>485</v>
      </c>
      <c r="B337" s="10" t="s">
        <v>129</v>
      </c>
      <c r="C337" s="10" t="s">
        <v>61</v>
      </c>
      <c r="D337" s="10">
        <v>31674</v>
      </c>
      <c r="E337" s="12" t="s">
        <v>38</v>
      </c>
      <c r="F337" s="10" t="s">
        <v>22</v>
      </c>
      <c r="G337" s="10">
        <v>0</v>
      </c>
      <c r="H337" s="13">
        <v>1</v>
      </c>
      <c r="I337" s="10">
        <f t="shared" si="16"/>
        <v>1</v>
      </c>
      <c r="J337" s="14">
        <f t="shared" si="17"/>
        <v>100</v>
      </c>
      <c r="K337" s="10">
        <v>0</v>
      </c>
      <c r="L337" s="15">
        <f t="shared" si="18"/>
        <v>0</v>
      </c>
      <c r="M337" s="10">
        <v>0</v>
      </c>
      <c r="N337" s="10">
        <v>0</v>
      </c>
      <c r="O337" s="25"/>
    </row>
    <row r="338" s="2" customFormat="1" ht="30" hidden="1">
      <c r="A338" s="16" t="s">
        <v>486</v>
      </c>
      <c r="B338" s="16" t="s">
        <v>182</v>
      </c>
      <c r="C338" s="16" t="s">
        <v>487</v>
      </c>
      <c r="D338" s="10">
        <v>18726</v>
      </c>
      <c r="E338" s="12" t="s">
        <v>26</v>
      </c>
      <c r="F338" s="10" t="s">
        <v>22</v>
      </c>
      <c r="G338" s="10">
        <v>0</v>
      </c>
      <c r="H338" s="13">
        <v>32</v>
      </c>
      <c r="I338" s="10">
        <f t="shared" si="16"/>
        <v>32</v>
      </c>
      <c r="J338" s="14">
        <f t="shared" si="17"/>
        <v>100</v>
      </c>
      <c r="K338" s="10">
        <v>0</v>
      </c>
      <c r="L338" s="15">
        <f t="shared" si="18"/>
        <v>0</v>
      </c>
      <c r="M338" s="10">
        <v>0</v>
      </c>
      <c r="N338" s="10">
        <v>0</v>
      </c>
      <c r="O338" s="10"/>
    </row>
    <row r="339" s="2" customFormat="1" ht="30" hidden="1">
      <c r="A339" s="16" t="s">
        <v>488</v>
      </c>
      <c r="B339" s="16" t="s">
        <v>137</v>
      </c>
      <c r="C339" s="16" t="s">
        <v>427</v>
      </c>
      <c r="D339" s="10">
        <v>13799</v>
      </c>
      <c r="E339" s="12" t="s">
        <v>34</v>
      </c>
      <c r="F339" s="10" t="s">
        <v>22</v>
      </c>
      <c r="G339" s="10">
        <v>0</v>
      </c>
      <c r="H339" s="13">
        <v>82</v>
      </c>
      <c r="I339" s="10">
        <f t="shared" si="16"/>
        <v>82</v>
      </c>
      <c r="J339" s="14">
        <f t="shared" si="17"/>
        <v>100</v>
      </c>
      <c r="K339" s="10">
        <v>0</v>
      </c>
      <c r="L339" s="15">
        <f t="shared" si="18"/>
        <v>0</v>
      </c>
      <c r="M339" s="10">
        <v>0</v>
      </c>
      <c r="N339" s="10">
        <v>0</v>
      </c>
      <c r="O339" s="10"/>
    </row>
    <row r="340" s="2" customFormat="1" ht="30" hidden="1">
      <c r="A340" s="10" t="s">
        <v>489</v>
      </c>
      <c r="B340" s="10" t="s">
        <v>80</v>
      </c>
      <c r="C340" s="10" t="s">
        <v>61</v>
      </c>
      <c r="D340" s="10">
        <v>22800</v>
      </c>
      <c r="E340" s="12" t="s">
        <v>26</v>
      </c>
      <c r="F340" s="10" t="s">
        <v>22</v>
      </c>
      <c r="G340" s="10">
        <v>0</v>
      </c>
      <c r="H340" s="13">
        <v>29</v>
      </c>
      <c r="I340" s="10">
        <f t="shared" si="16"/>
        <v>29</v>
      </c>
      <c r="J340" s="14">
        <f t="shared" si="17"/>
        <v>100</v>
      </c>
      <c r="K340" s="10">
        <v>0</v>
      </c>
      <c r="L340" s="15">
        <f t="shared" si="18"/>
        <v>0</v>
      </c>
      <c r="M340" s="10">
        <v>0</v>
      </c>
      <c r="N340" s="10">
        <v>0</v>
      </c>
      <c r="O340" s="25"/>
    </row>
    <row r="341" s="2" customFormat="1" ht="45" hidden="1">
      <c r="A341" s="10" t="s">
        <v>490</v>
      </c>
      <c r="B341" s="10" t="s">
        <v>60</v>
      </c>
      <c r="C341" s="10" t="s">
        <v>165</v>
      </c>
      <c r="D341" s="10">
        <v>26692</v>
      </c>
      <c r="E341" s="12" t="s">
        <v>30</v>
      </c>
      <c r="F341" s="10" t="s">
        <v>22</v>
      </c>
      <c r="G341" s="10">
        <v>0</v>
      </c>
      <c r="H341" s="13">
        <v>16</v>
      </c>
      <c r="I341" s="10">
        <f t="shared" si="16"/>
        <v>16</v>
      </c>
      <c r="J341" s="14">
        <f t="shared" si="17"/>
        <v>100</v>
      </c>
      <c r="K341" s="10">
        <v>0</v>
      </c>
      <c r="L341" s="15">
        <f t="shared" si="18"/>
        <v>0</v>
      </c>
      <c r="M341" s="10">
        <v>0</v>
      </c>
      <c r="N341" s="10">
        <v>0</v>
      </c>
      <c r="O341" s="10"/>
    </row>
    <row r="342" s="2" customFormat="1" ht="30" hidden="1">
      <c r="A342" s="16" t="s">
        <v>491</v>
      </c>
      <c r="B342" s="16" t="s">
        <v>24</v>
      </c>
      <c r="C342" s="16" t="s">
        <v>37</v>
      </c>
      <c r="D342" s="10">
        <v>35170</v>
      </c>
      <c r="E342" s="12" t="s">
        <v>26</v>
      </c>
      <c r="F342" s="10" t="s">
        <v>22</v>
      </c>
      <c r="G342" s="10">
        <v>0</v>
      </c>
      <c r="H342" s="13">
        <v>13</v>
      </c>
      <c r="I342" s="10">
        <f t="shared" si="16"/>
        <v>13</v>
      </c>
      <c r="J342" s="14">
        <f t="shared" si="17"/>
        <v>100</v>
      </c>
      <c r="K342" s="10">
        <v>0</v>
      </c>
      <c r="L342" s="15">
        <f t="shared" si="18"/>
        <v>0</v>
      </c>
      <c r="M342" s="10">
        <v>0</v>
      </c>
      <c r="N342" s="10">
        <v>0</v>
      </c>
      <c r="O342" s="10"/>
    </row>
    <row r="343" s="2" customFormat="1" ht="45" hidden="1">
      <c r="A343" s="16" t="s">
        <v>492</v>
      </c>
      <c r="B343" s="16" t="s">
        <v>60</v>
      </c>
      <c r="C343" s="16" t="s">
        <v>184</v>
      </c>
      <c r="D343" s="10">
        <v>24024</v>
      </c>
      <c r="E343" s="12" t="s">
        <v>49</v>
      </c>
      <c r="F343" s="10" t="s">
        <v>22</v>
      </c>
      <c r="G343" s="10">
        <v>0</v>
      </c>
      <c r="H343" s="13">
        <v>7</v>
      </c>
      <c r="I343" s="10">
        <f t="shared" si="16"/>
        <v>6</v>
      </c>
      <c r="J343" s="14">
        <f t="shared" si="17"/>
        <v>85.714285714285708</v>
      </c>
      <c r="K343" s="10">
        <v>1</v>
      </c>
      <c r="L343" s="15">
        <f t="shared" si="18"/>
        <v>14.285714285714285</v>
      </c>
      <c r="M343" s="17">
        <v>1</v>
      </c>
      <c r="N343" s="10">
        <v>0</v>
      </c>
      <c r="O343" s="10"/>
    </row>
    <row r="344" s="2" customFormat="1" ht="45" hidden="1">
      <c r="A344" s="16" t="s">
        <v>493</v>
      </c>
      <c r="B344" s="16" t="s">
        <v>202</v>
      </c>
      <c r="C344" s="16" t="s">
        <v>37</v>
      </c>
      <c r="D344" s="10">
        <v>20842</v>
      </c>
      <c r="E344" s="12" t="s">
        <v>45</v>
      </c>
      <c r="F344" s="10" t="s">
        <v>22</v>
      </c>
      <c r="G344" s="10">
        <v>0</v>
      </c>
      <c r="H344" s="13">
        <v>81</v>
      </c>
      <c r="I344" s="10">
        <f t="shared" si="16"/>
        <v>80</v>
      </c>
      <c r="J344" s="14">
        <f t="shared" si="17"/>
        <v>98.76543209876543</v>
      </c>
      <c r="K344" s="10">
        <v>1</v>
      </c>
      <c r="L344" s="15">
        <f t="shared" si="18"/>
        <v>1.2345679012345678</v>
      </c>
      <c r="M344" s="17">
        <v>5</v>
      </c>
      <c r="N344" s="10">
        <v>0</v>
      </c>
      <c r="O344" s="10"/>
    </row>
    <row r="345" s="2" customFormat="1" ht="30" hidden="1">
      <c r="A345" s="10" t="s">
        <v>493</v>
      </c>
      <c r="B345" s="10" t="s">
        <v>24</v>
      </c>
      <c r="C345" s="10" t="s">
        <v>37</v>
      </c>
      <c r="D345" s="10">
        <v>5472</v>
      </c>
      <c r="E345" s="12" t="s">
        <v>26</v>
      </c>
      <c r="F345" s="10" t="s">
        <v>22</v>
      </c>
      <c r="G345" s="10">
        <v>0</v>
      </c>
      <c r="H345" s="13">
        <v>1</v>
      </c>
      <c r="I345" s="10">
        <f t="shared" si="16"/>
        <v>1</v>
      </c>
      <c r="J345" s="14">
        <f t="shared" si="17"/>
        <v>100</v>
      </c>
      <c r="K345" s="10">
        <v>0</v>
      </c>
      <c r="L345" s="15">
        <f t="shared" si="18"/>
        <v>0</v>
      </c>
      <c r="M345" s="10">
        <v>0</v>
      </c>
      <c r="N345" s="10">
        <v>0</v>
      </c>
      <c r="O345" s="25"/>
    </row>
    <row r="346" s="2" customFormat="1" ht="45" hidden="1">
      <c r="A346" s="16" t="s">
        <v>494</v>
      </c>
      <c r="B346" s="16" t="s">
        <v>107</v>
      </c>
      <c r="C346" s="16" t="s">
        <v>165</v>
      </c>
      <c r="D346" s="10">
        <v>23633</v>
      </c>
      <c r="E346" s="12" t="s">
        <v>45</v>
      </c>
      <c r="F346" s="10" t="s">
        <v>22</v>
      </c>
      <c r="G346" s="10">
        <v>0</v>
      </c>
      <c r="H346" s="13">
        <v>75</v>
      </c>
      <c r="I346" s="10">
        <f t="shared" si="16"/>
        <v>75</v>
      </c>
      <c r="J346" s="14">
        <f t="shared" si="17"/>
        <v>100</v>
      </c>
      <c r="K346" s="10">
        <v>0</v>
      </c>
      <c r="L346" s="15">
        <f t="shared" si="18"/>
        <v>0</v>
      </c>
      <c r="M346" s="17">
        <v>5</v>
      </c>
      <c r="N346" s="10">
        <v>0</v>
      </c>
      <c r="O346" s="10"/>
    </row>
    <row r="347" s="2" customFormat="1" ht="45" hidden="1">
      <c r="A347" s="10" t="s">
        <v>495</v>
      </c>
      <c r="B347" s="10" t="s">
        <v>40</v>
      </c>
      <c r="C347" s="10" t="s">
        <v>165</v>
      </c>
      <c r="D347" s="10">
        <v>40588</v>
      </c>
      <c r="E347" s="12" t="s">
        <v>49</v>
      </c>
      <c r="F347" s="10" t="s">
        <v>22</v>
      </c>
      <c r="G347" s="10">
        <v>0</v>
      </c>
      <c r="H347" s="13">
        <v>1</v>
      </c>
      <c r="I347" s="10">
        <f t="shared" si="16"/>
        <v>1</v>
      </c>
      <c r="J347" s="14">
        <f t="shared" si="17"/>
        <v>100</v>
      </c>
      <c r="K347" s="10">
        <v>0</v>
      </c>
      <c r="L347" s="15">
        <f t="shared" si="18"/>
        <v>0</v>
      </c>
      <c r="M347" s="10">
        <v>0</v>
      </c>
      <c r="N347" s="10">
        <v>0</v>
      </c>
      <c r="O347" s="25"/>
    </row>
    <row r="348" s="2" customFormat="1" ht="30" hidden="1">
      <c r="A348" s="16" t="s">
        <v>496</v>
      </c>
      <c r="B348" s="16" t="s">
        <v>68</v>
      </c>
      <c r="C348" s="16" t="s">
        <v>497</v>
      </c>
      <c r="D348" s="10">
        <v>35813</v>
      </c>
      <c r="E348" s="12" t="s">
        <v>26</v>
      </c>
      <c r="F348" s="10" t="s">
        <v>22</v>
      </c>
      <c r="G348" s="10">
        <v>0</v>
      </c>
      <c r="H348" s="13">
        <v>9</v>
      </c>
      <c r="I348" s="10">
        <f t="shared" si="16"/>
        <v>9</v>
      </c>
      <c r="J348" s="14">
        <f t="shared" si="17"/>
        <v>100</v>
      </c>
      <c r="K348" s="10">
        <v>0</v>
      </c>
      <c r="L348" s="15">
        <f t="shared" si="18"/>
        <v>0</v>
      </c>
      <c r="M348" s="17">
        <v>1</v>
      </c>
      <c r="N348" s="10">
        <v>0</v>
      </c>
      <c r="O348" s="25"/>
    </row>
    <row r="349" s="2" customFormat="1" ht="30" hidden="1">
      <c r="A349" s="16" t="s">
        <v>498</v>
      </c>
      <c r="B349" s="16" t="s">
        <v>137</v>
      </c>
      <c r="C349" s="16" t="s">
        <v>44</v>
      </c>
      <c r="D349" s="10">
        <v>27347</v>
      </c>
      <c r="E349" s="12" t="s">
        <v>26</v>
      </c>
      <c r="F349" s="10" t="s">
        <v>22</v>
      </c>
      <c r="G349" s="10">
        <v>0</v>
      </c>
      <c r="H349" s="13">
        <v>13</v>
      </c>
      <c r="I349" s="10">
        <f t="shared" si="16"/>
        <v>13</v>
      </c>
      <c r="J349" s="14">
        <f t="shared" si="17"/>
        <v>100</v>
      </c>
      <c r="K349" s="10">
        <v>0</v>
      </c>
      <c r="L349" s="15">
        <f t="shared" si="18"/>
        <v>0</v>
      </c>
      <c r="M349" s="10">
        <v>0</v>
      </c>
      <c r="N349" s="10">
        <v>0</v>
      </c>
      <c r="O349" s="10"/>
    </row>
    <row r="350" s="2" customFormat="1" ht="45" hidden="1">
      <c r="A350" s="16" t="s">
        <v>499</v>
      </c>
      <c r="B350" s="16" t="s">
        <v>167</v>
      </c>
      <c r="C350" s="16" t="s">
        <v>89</v>
      </c>
      <c r="D350" s="10">
        <v>21589</v>
      </c>
      <c r="E350" s="12" t="s">
        <v>30</v>
      </c>
      <c r="F350" s="10" t="s">
        <v>22</v>
      </c>
      <c r="G350" s="10">
        <v>0</v>
      </c>
      <c r="H350" s="13">
        <v>37</v>
      </c>
      <c r="I350" s="10">
        <f t="shared" si="16"/>
        <v>37</v>
      </c>
      <c r="J350" s="14">
        <f t="shared" si="17"/>
        <v>100</v>
      </c>
      <c r="K350" s="10">
        <v>0</v>
      </c>
      <c r="L350" s="15">
        <f t="shared" si="18"/>
        <v>0</v>
      </c>
      <c r="M350" s="10">
        <v>0</v>
      </c>
      <c r="N350" s="10">
        <v>0</v>
      </c>
      <c r="O350" s="10"/>
    </row>
    <row r="351" s="2" customFormat="1" ht="45" hidden="1">
      <c r="A351" s="16" t="s">
        <v>500</v>
      </c>
      <c r="B351" s="16" t="s">
        <v>43</v>
      </c>
      <c r="C351" s="16" t="s">
        <v>138</v>
      </c>
      <c r="D351" s="10">
        <v>18730</v>
      </c>
      <c r="E351" s="12" t="s">
        <v>49</v>
      </c>
      <c r="F351" s="10" t="s">
        <v>22</v>
      </c>
      <c r="G351" s="10">
        <v>0</v>
      </c>
      <c r="H351" s="13">
        <v>32</v>
      </c>
      <c r="I351" s="10">
        <f t="shared" si="16"/>
        <v>32</v>
      </c>
      <c r="J351" s="14">
        <f t="shared" si="17"/>
        <v>100</v>
      </c>
      <c r="K351" s="10">
        <v>0</v>
      </c>
      <c r="L351" s="15">
        <f t="shared" si="18"/>
        <v>0</v>
      </c>
      <c r="M351" s="10">
        <v>0</v>
      </c>
      <c r="N351" s="10">
        <v>0</v>
      </c>
      <c r="O351" s="10"/>
    </row>
    <row r="352" s="2" customFormat="1" ht="30" hidden="1">
      <c r="A352" s="16" t="s">
        <v>501</v>
      </c>
      <c r="B352" s="16" t="s">
        <v>60</v>
      </c>
      <c r="C352" s="16" t="s">
        <v>29</v>
      </c>
      <c r="D352" s="10">
        <v>9546</v>
      </c>
      <c r="E352" s="12" t="s">
        <v>26</v>
      </c>
      <c r="F352" s="10" t="s">
        <v>22</v>
      </c>
      <c r="G352" s="10">
        <v>0</v>
      </c>
      <c r="H352" s="13">
        <v>46</v>
      </c>
      <c r="I352" s="10">
        <f t="shared" si="16"/>
        <v>45</v>
      </c>
      <c r="J352" s="14">
        <f t="shared" si="17"/>
        <v>97.826086956521735</v>
      </c>
      <c r="K352" s="10">
        <v>1</v>
      </c>
      <c r="L352" s="15">
        <f t="shared" si="18"/>
        <v>2.1739130434782608</v>
      </c>
      <c r="M352" s="17">
        <v>2</v>
      </c>
      <c r="N352" s="10">
        <v>0</v>
      </c>
      <c r="O352" s="10"/>
    </row>
    <row r="353" s="2" customFormat="1" ht="30" hidden="1">
      <c r="A353" s="16" t="s">
        <v>502</v>
      </c>
      <c r="B353" s="16" t="s">
        <v>47</v>
      </c>
      <c r="C353" s="16" t="s">
        <v>41</v>
      </c>
      <c r="D353" s="10">
        <v>31581</v>
      </c>
      <c r="E353" s="12" t="s">
        <v>26</v>
      </c>
      <c r="F353" s="10" t="s">
        <v>22</v>
      </c>
      <c r="G353" s="10">
        <v>0</v>
      </c>
      <c r="H353" s="13">
        <v>19</v>
      </c>
      <c r="I353" s="10">
        <f t="shared" si="16"/>
        <v>19</v>
      </c>
      <c r="J353" s="14">
        <f t="shared" si="17"/>
        <v>100</v>
      </c>
      <c r="K353" s="10">
        <v>0</v>
      </c>
      <c r="L353" s="15">
        <f t="shared" si="18"/>
        <v>0</v>
      </c>
      <c r="M353" s="17">
        <v>2</v>
      </c>
      <c r="N353" s="10">
        <v>0</v>
      </c>
      <c r="O353" s="10"/>
    </row>
    <row r="354" s="2" customFormat="1" ht="30" hidden="1">
      <c r="A354" s="16" t="s">
        <v>503</v>
      </c>
      <c r="B354" s="16" t="s">
        <v>137</v>
      </c>
      <c r="C354" s="16" t="s">
        <v>37</v>
      </c>
      <c r="D354" s="10">
        <v>2358</v>
      </c>
      <c r="E354" s="12" t="s">
        <v>26</v>
      </c>
      <c r="F354" s="10" t="s">
        <v>22</v>
      </c>
      <c r="G354" s="10">
        <v>0</v>
      </c>
      <c r="H354" s="13">
        <v>16</v>
      </c>
      <c r="I354" s="10">
        <f t="shared" si="16"/>
        <v>16</v>
      </c>
      <c r="J354" s="14">
        <f t="shared" si="17"/>
        <v>100</v>
      </c>
      <c r="K354" s="10">
        <v>0</v>
      </c>
      <c r="L354" s="15">
        <f t="shared" si="18"/>
        <v>0</v>
      </c>
      <c r="M354" s="17">
        <v>3</v>
      </c>
      <c r="N354" s="10">
        <v>0</v>
      </c>
      <c r="O354" s="10"/>
    </row>
    <row r="355" s="2" customFormat="1" ht="45" hidden="1">
      <c r="A355" s="10" t="s">
        <v>504</v>
      </c>
      <c r="B355" s="10" t="s">
        <v>113</v>
      </c>
      <c r="C355" s="10" t="s">
        <v>61</v>
      </c>
      <c r="D355" s="10">
        <v>7378</v>
      </c>
      <c r="E355" s="12" t="s">
        <v>45</v>
      </c>
      <c r="F355" s="10" t="s">
        <v>22</v>
      </c>
      <c r="G355" s="10">
        <v>0</v>
      </c>
      <c r="H355" s="13">
        <v>11</v>
      </c>
      <c r="I355" s="10">
        <f t="shared" si="16"/>
        <v>11</v>
      </c>
      <c r="J355" s="14">
        <f t="shared" si="17"/>
        <v>100</v>
      </c>
      <c r="K355" s="10">
        <v>0</v>
      </c>
      <c r="L355" s="15">
        <f t="shared" si="18"/>
        <v>0</v>
      </c>
      <c r="M355" s="10">
        <v>0</v>
      </c>
      <c r="N355" s="10">
        <v>0</v>
      </c>
      <c r="O355" s="25"/>
    </row>
    <row r="356" s="2" customFormat="1" ht="30">
      <c r="A356" s="16" t="s">
        <v>505</v>
      </c>
      <c r="B356" s="16" t="s">
        <v>73</v>
      </c>
      <c r="C356" s="16" t="s">
        <v>171</v>
      </c>
      <c r="D356" s="10">
        <v>22806</v>
      </c>
      <c r="E356" s="12" t="s">
        <v>38</v>
      </c>
      <c r="F356" s="10" t="s">
        <v>22</v>
      </c>
      <c r="G356" s="10">
        <v>0</v>
      </c>
      <c r="H356" s="13">
        <v>1103</v>
      </c>
      <c r="I356" s="10">
        <f t="shared" si="16"/>
        <v>1103</v>
      </c>
      <c r="J356" s="14">
        <f t="shared" si="17"/>
        <v>100</v>
      </c>
      <c r="K356" s="10">
        <v>0</v>
      </c>
      <c r="L356" s="15">
        <f t="shared" si="18"/>
        <v>0</v>
      </c>
      <c r="M356" s="17">
        <v>2</v>
      </c>
      <c r="N356" s="10">
        <v>0</v>
      </c>
      <c r="O356" s="10"/>
    </row>
    <row r="357" s="2" customFormat="1" ht="45" hidden="1">
      <c r="A357" s="16" t="s">
        <v>506</v>
      </c>
      <c r="B357" s="16" t="s">
        <v>19</v>
      </c>
      <c r="C357" s="16" t="s">
        <v>53</v>
      </c>
      <c r="D357" s="34" t="s">
        <v>507</v>
      </c>
      <c r="E357" s="24" t="s">
        <v>30</v>
      </c>
      <c r="F357" s="10" t="s">
        <v>22</v>
      </c>
      <c r="G357" s="10">
        <v>0</v>
      </c>
      <c r="H357" s="13">
        <v>23</v>
      </c>
      <c r="I357" s="10">
        <f t="shared" si="16"/>
        <v>23</v>
      </c>
      <c r="J357" s="14">
        <f t="shared" si="17"/>
        <v>100</v>
      </c>
      <c r="K357" s="10">
        <v>0</v>
      </c>
      <c r="L357" s="15">
        <f t="shared" si="18"/>
        <v>0</v>
      </c>
      <c r="M357" s="10">
        <v>0</v>
      </c>
      <c r="N357" s="10">
        <v>0</v>
      </c>
      <c r="O357" s="10"/>
    </row>
    <row r="358" s="2" customFormat="1" ht="45" hidden="1">
      <c r="A358" s="16" t="s">
        <v>508</v>
      </c>
      <c r="B358" s="16" t="s">
        <v>186</v>
      </c>
      <c r="C358" s="16" t="s">
        <v>66</v>
      </c>
      <c r="D358" s="10">
        <v>25338</v>
      </c>
      <c r="E358" s="12" t="s">
        <v>45</v>
      </c>
      <c r="F358" s="10" t="s">
        <v>22</v>
      </c>
      <c r="G358" s="10">
        <v>0</v>
      </c>
      <c r="H358" s="13">
        <v>36</v>
      </c>
      <c r="I358" s="10">
        <f t="shared" si="16"/>
        <v>36</v>
      </c>
      <c r="J358" s="14">
        <f t="shared" si="17"/>
        <v>100</v>
      </c>
      <c r="K358" s="10">
        <v>0</v>
      </c>
      <c r="L358" s="15">
        <f t="shared" si="18"/>
        <v>0</v>
      </c>
      <c r="M358" s="17">
        <v>2</v>
      </c>
      <c r="N358" s="10">
        <v>0</v>
      </c>
      <c r="O358" s="10"/>
    </row>
    <row r="359" s="2" customFormat="1" ht="30" hidden="1">
      <c r="A359" s="16" t="s">
        <v>509</v>
      </c>
      <c r="B359" s="16" t="s">
        <v>200</v>
      </c>
      <c r="C359" s="16" t="s">
        <v>29</v>
      </c>
      <c r="D359" s="10">
        <v>11641</v>
      </c>
      <c r="E359" s="12" t="s">
        <v>34</v>
      </c>
      <c r="F359" s="10" t="s">
        <v>22</v>
      </c>
      <c r="G359" s="10">
        <v>0</v>
      </c>
      <c r="H359" s="13">
        <v>12</v>
      </c>
      <c r="I359" s="10">
        <f t="shared" si="16"/>
        <v>12</v>
      </c>
      <c r="J359" s="14">
        <f t="shared" si="17"/>
        <v>100</v>
      </c>
      <c r="K359" s="10">
        <v>0</v>
      </c>
      <c r="L359" s="15">
        <f t="shared" si="18"/>
        <v>0</v>
      </c>
      <c r="M359" s="10">
        <v>0</v>
      </c>
      <c r="N359" s="10">
        <v>0</v>
      </c>
      <c r="O359" s="10"/>
    </row>
    <row r="360" s="2" customFormat="1" ht="45" hidden="1">
      <c r="A360" s="10" t="s">
        <v>510</v>
      </c>
      <c r="B360" s="10" t="s">
        <v>175</v>
      </c>
      <c r="C360" s="10" t="s">
        <v>66</v>
      </c>
      <c r="D360" s="10">
        <v>33562</v>
      </c>
      <c r="E360" s="24" t="s">
        <v>49</v>
      </c>
      <c r="F360" s="10" t="s">
        <v>22</v>
      </c>
      <c r="G360" s="10">
        <v>0</v>
      </c>
      <c r="H360" s="13">
        <v>8</v>
      </c>
      <c r="I360" s="10">
        <f t="shared" si="16"/>
        <v>8</v>
      </c>
      <c r="J360" s="14">
        <f t="shared" si="17"/>
        <v>100</v>
      </c>
      <c r="K360" s="10">
        <v>0</v>
      </c>
      <c r="L360" s="15">
        <f t="shared" si="18"/>
        <v>0</v>
      </c>
      <c r="M360" s="10">
        <v>1</v>
      </c>
      <c r="N360" s="10">
        <v>0</v>
      </c>
      <c r="O360" s="10"/>
    </row>
    <row r="361" s="2" customFormat="1" ht="45" hidden="1">
      <c r="A361" s="16" t="s">
        <v>511</v>
      </c>
      <c r="B361" s="16" t="s">
        <v>129</v>
      </c>
      <c r="C361" s="16" t="s">
        <v>66</v>
      </c>
      <c r="D361" s="10">
        <v>35938</v>
      </c>
      <c r="E361" s="12" t="s">
        <v>45</v>
      </c>
      <c r="F361" s="10" t="s">
        <v>22</v>
      </c>
      <c r="G361" s="10">
        <v>0</v>
      </c>
      <c r="H361" s="13">
        <v>13</v>
      </c>
      <c r="I361" s="10">
        <f t="shared" si="16"/>
        <v>13</v>
      </c>
      <c r="J361" s="14">
        <f t="shared" si="17"/>
        <v>100</v>
      </c>
      <c r="K361" s="10">
        <v>0</v>
      </c>
      <c r="L361" s="15">
        <f t="shared" si="18"/>
        <v>0</v>
      </c>
      <c r="M361" s="17">
        <v>1</v>
      </c>
      <c r="N361" s="10">
        <v>0</v>
      </c>
      <c r="O361" s="10"/>
    </row>
    <row r="362" s="2" customFormat="1" ht="45" hidden="1">
      <c r="A362" s="16" t="s">
        <v>511</v>
      </c>
      <c r="B362" s="16" t="s">
        <v>40</v>
      </c>
      <c r="C362" s="16" t="s">
        <v>61</v>
      </c>
      <c r="D362" s="10">
        <v>451</v>
      </c>
      <c r="E362" s="12" t="s">
        <v>45</v>
      </c>
      <c r="F362" s="10" t="s">
        <v>22</v>
      </c>
      <c r="G362" s="10">
        <v>0</v>
      </c>
      <c r="H362" s="13">
        <v>52</v>
      </c>
      <c r="I362" s="10">
        <f t="shared" si="16"/>
        <v>52</v>
      </c>
      <c r="J362" s="14">
        <f t="shared" si="17"/>
        <v>100</v>
      </c>
      <c r="K362" s="10">
        <v>0</v>
      </c>
      <c r="L362" s="15">
        <f t="shared" si="18"/>
        <v>0</v>
      </c>
      <c r="M362" s="17">
        <v>1</v>
      </c>
      <c r="N362" s="10">
        <v>0</v>
      </c>
      <c r="O362" s="10"/>
    </row>
    <row r="363" ht="45" hidden="1">
      <c r="A363" s="16" t="s">
        <v>512</v>
      </c>
      <c r="B363" s="16" t="s">
        <v>170</v>
      </c>
      <c r="C363" s="16" t="s">
        <v>326</v>
      </c>
      <c r="D363" s="10">
        <v>82</v>
      </c>
      <c r="E363" s="12" t="s">
        <v>45</v>
      </c>
      <c r="F363" s="10" t="s">
        <v>22</v>
      </c>
      <c r="G363" s="10">
        <v>0</v>
      </c>
      <c r="H363" s="13">
        <v>129</v>
      </c>
      <c r="I363" s="10">
        <f t="shared" si="16"/>
        <v>129</v>
      </c>
      <c r="J363" s="14">
        <f t="shared" si="17"/>
        <v>100</v>
      </c>
      <c r="K363" s="10">
        <v>0</v>
      </c>
      <c r="L363" s="15">
        <f t="shared" si="18"/>
        <v>0</v>
      </c>
      <c r="M363" s="17">
        <v>2</v>
      </c>
      <c r="N363" s="10">
        <v>0</v>
      </c>
      <c r="O363" s="10"/>
      <c r="P363" s="2"/>
    </row>
    <row r="364" ht="30" hidden="1">
      <c r="A364" s="10" t="s">
        <v>513</v>
      </c>
      <c r="B364" s="10" t="s">
        <v>73</v>
      </c>
      <c r="C364" s="10" t="s">
        <v>228</v>
      </c>
      <c r="D364" s="10">
        <v>1620</v>
      </c>
      <c r="E364" s="12" t="s">
        <v>26</v>
      </c>
      <c r="F364" s="10" t="s">
        <v>22</v>
      </c>
      <c r="G364" s="10">
        <v>0</v>
      </c>
      <c r="H364" s="13">
        <v>4</v>
      </c>
      <c r="I364" s="10">
        <f t="shared" si="16"/>
        <v>4</v>
      </c>
      <c r="J364" s="14">
        <f t="shared" si="17"/>
        <v>100</v>
      </c>
      <c r="K364" s="10">
        <v>0</v>
      </c>
      <c r="L364" s="15">
        <f t="shared" si="18"/>
        <v>0</v>
      </c>
      <c r="M364" s="10">
        <v>0</v>
      </c>
      <c r="N364" s="10">
        <v>0</v>
      </c>
      <c r="O364" s="10"/>
      <c r="P364" s="2"/>
    </row>
    <row r="365" ht="30" hidden="1">
      <c r="A365" s="16" t="s">
        <v>514</v>
      </c>
      <c r="B365" s="16" t="s">
        <v>515</v>
      </c>
      <c r="C365" s="16" t="s">
        <v>29</v>
      </c>
      <c r="D365" s="10">
        <v>25982</v>
      </c>
      <c r="E365" s="12" t="s">
        <v>34</v>
      </c>
      <c r="F365" s="10" t="s">
        <v>22</v>
      </c>
      <c r="G365" s="10">
        <v>0</v>
      </c>
      <c r="H365" s="13">
        <v>13</v>
      </c>
      <c r="I365" s="10">
        <f t="shared" si="16"/>
        <v>13</v>
      </c>
      <c r="J365" s="14">
        <f t="shared" si="17"/>
        <v>100</v>
      </c>
      <c r="K365" s="10">
        <v>0</v>
      </c>
      <c r="L365" s="15">
        <f t="shared" si="18"/>
        <v>0</v>
      </c>
      <c r="M365" s="10">
        <v>0</v>
      </c>
      <c r="N365" s="10">
        <v>0</v>
      </c>
      <c r="O365" s="10"/>
      <c r="P365" s="2"/>
    </row>
    <row r="366" ht="30" hidden="1">
      <c r="A366" s="16" t="s">
        <v>516</v>
      </c>
      <c r="B366" s="16" t="s">
        <v>186</v>
      </c>
      <c r="C366" s="16" t="s">
        <v>29</v>
      </c>
      <c r="D366" s="10">
        <v>22</v>
      </c>
      <c r="E366" s="12" t="s">
        <v>26</v>
      </c>
      <c r="F366" s="10" t="s">
        <v>22</v>
      </c>
      <c r="G366" s="10">
        <v>0</v>
      </c>
      <c r="H366" s="13">
        <v>49</v>
      </c>
      <c r="I366" s="10">
        <f t="shared" si="16"/>
        <v>49</v>
      </c>
      <c r="J366" s="14">
        <f t="shared" si="17"/>
        <v>100</v>
      </c>
      <c r="K366" s="10">
        <v>0</v>
      </c>
      <c r="L366" s="15">
        <f t="shared" si="18"/>
        <v>0</v>
      </c>
      <c r="M366" s="10">
        <v>0</v>
      </c>
      <c r="N366" s="10">
        <v>0</v>
      </c>
      <c r="O366" s="10"/>
      <c r="P366" s="2"/>
    </row>
    <row r="367" ht="30" hidden="1">
      <c r="A367" s="16" t="s">
        <v>517</v>
      </c>
      <c r="B367" s="16" t="s">
        <v>518</v>
      </c>
      <c r="C367" s="16" t="s">
        <v>25</v>
      </c>
      <c r="D367" s="10">
        <v>17470</v>
      </c>
      <c r="E367" s="12" t="s">
        <v>26</v>
      </c>
      <c r="F367" s="10" t="s">
        <v>22</v>
      </c>
      <c r="G367" s="10">
        <v>0</v>
      </c>
      <c r="H367" s="13">
        <v>52</v>
      </c>
      <c r="I367" s="10">
        <f t="shared" si="16"/>
        <v>52</v>
      </c>
      <c r="J367" s="14">
        <f t="shared" si="17"/>
        <v>100</v>
      </c>
      <c r="K367" s="10">
        <v>0</v>
      </c>
      <c r="L367" s="15">
        <f t="shared" si="18"/>
        <v>0</v>
      </c>
      <c r="M367" s="17">
        <v>1</v>
      </c>
      <c r="N367" s="10">
        <v>0</v>
      </c>
      <c r="O367" s="10"/>
      <c r="P367" s="2"/>
    </row>
    <row r="368" ht="45" hidden="1">
      <c r="A368" s="16" t="s">
        <v>517</v>
      </c>
      <c r="B368" s="16" t="s">
        <v>307</v>
      </c>
      <c r="C368" s="16" t="s">
        <v>20</v>
      </c>
      <c r="D368" s="10">
        <v>8045</v>
      </c>
      <c r="E368" s="12" t="s">
        <v>45</v>
      </c>
      <c r="F368" s="10" t="s">
        <v>22</v>
      </c>
      <c r="G368" s="10">
        <v>0</v>
      </c>
      <c r="H368" s="13">
        <v>122</v>
      </c>
      <c r="I368" s="10">
        <f t="shared" si="16"/>
        <v>122</v>
      </c>
      <c r="J368" s="14">
        <f t="shared" si="17"/>
        <v>100</v>
      </c>
      <c r="K368" s="10">
        <v>0</v>
      </c>
      <c r="L368" s="15">
        <f t="shared" si="18"/>
        <v>0</v>
      </c>
      <c r="M368" s="17">
        <v>1</v>
      </c>
      <c r="N368" s="10">
        <v>0</v>
      </c>
      <c r="O368" s="10"/>
      <c r="P368" s="2"/>
    </row>
    <row r="369" ht="30" hidden="1">
      <c r="A369" s="16" t="s">
        <v>519</v>
      </c>
      <c r="B369" s="16" t="s">
        <v>175</v>
      </c>
      <c r="C369" s="16" t="s">
        <v>189</v>
      </c>
      <c r="D369" s="10">
        <v>1190</v>
      </c>
      <c r="E369" s="12" t="s">
        <v>26</v>
      </c>
      <c r="F369" s="10" t="s">
        <v>22</v>
      </c>
      <c r="G369" s="10">
        <v>0</v>
      </c>
      <c r="H369" s="13">
        <v>12</v>
      </c>
      <c r="I369" s="10">
        <f t="shared" si="16"/>
        <v>12</v>
      </c>
      <c r="J369" s="14">
        <f t="shared" si="17"/>
        <v>100</v>
      </c>
      <c r="K369" s="10">
        <v>0</v>
      </c>
      <c r="L369" s="15">
        <f t="shared" si="18"/>
        <v>0</v>
      </c>
      <c r="M369" s="17">
        <v>2</v>
      </c>
      <c r="N369" s="10">
        <v>0</v>
      </c>
      <c r="O369" s="10"/>
      <c r="P369" s="2"/>
    </row>
    <row r="370" ht="45" hidden="1">
      <c r="A370" s="16" t="s">
        <v>520</v>
      </c>
      <c r="B370" s="16" t="s">
        <v>80</v>
      </c>
      <c r="C370" s="16" t="s">
        <v>61</v>
      </c>
      <c r="D370" s="10">
        <v>17473</v>
      </c>
      <c r="E370" s="12" t="s">
        <v>30</v>
      </c>
      <c r="F370" s="10" t="s">
        <v>22</v>
      </c>
      <c r="G370" s="10">
        <v>0</v>
      </c>
      <c r="H370" s="13">
        <v>35</v>
      </c>
      <c r="I370" s="10">
        <f t="shared" si="16"/>
        <v>35</v>
      </c>
      <c r="J370" s="14">
        <f t="shared" si="17"/>
        <v>100</v>
      </c>
      <c r="K370" s="10">
        <v>0</v>
      </c>
      <c r="L370" s="15">
        <f t="shared" si="18"/>
        <v>0</v>
      </c>
      <c r="M370" s="17">
        <v>3</v>
      </c>
      <c r="N370" s="10">
        <v>0</v>
      </c>
      <c r="O370" s="10"/>
      <c r="P370" s="2"/>
    </row>
    <row r="371" ht="45" hidden="1">
      <c r="A371" s="16" t="s">
        <v>521</v>
      </c>
      <c r="B371" s="16" t="s">
        <v>113</v>
      </c>
      <c r="C371" s="16" t="s">
        <v>168</v>
      </c>
      <c r="D371" s="34" t="s">
        <v>522</v>
      </c>
      <c r="E371" s="24" t="s">
        <v>45</v>
      </c>
      <c r="F371" s="10" t="s">
        <v>22</v>
      </c>
      <c r="G371" s="10">
        <v>0</v>
      </c>
      <c r="H371" s="13">
        <v>5</v>
      </c>
      <c r="I371" s="10">
        <f t="shared" si="16"/>
        <v>5</v>
      </c>
      <c r="J371" s="14">
        <f t="shared" si="17"/>
        <v>100</v>
      </c>
      <c r="K371" s="10">
        <v>0</v>
      </c>
      <c r="L371" s="15">
        <f t="shared" si="18"/>
        <v>0</v>
      </c>
      <c r="M371" s="10">
        <v>0</v>
      </c>
      <c r="N371" s="10">
        <v>0</v>
      </c>
      <c r="O371" s="10"/>
      <c r="P371" s="2"/>
    </row>
    <row r="372" ht="30">
      <c r="A372" s="16" t="s">
        <v>523</v>
      </c>
      <c r="B372" s="16" t="s">
        <v>24</v>
      </c>
      <c r="C372" s="16" t="s">
        <v>25</v>
      </c>
      <c r="D372" s="10">
        <v>14726</v>
      </c>
      <c r="E372" s="12" t="s">
        <v>38</v>
      </c>
      <c r="F372" s="10" t="s">
        <v>22</v>
      </c>
      <c r="G372" s="10">
        <v>0</v>
      </c>
      <c r="H372" s="13">
        <v>7</v>
      </c>
      <c r="I372" s="10">
        <f t="shared" si="16"/>
        <v>7</v>
      </c>
      <c r="J372" s="14">
        <f t="shared" si="17"/>
        <v>100</v>
      </c>
      <c r="K372" s="10">
        <v>0</v>
      </c>
      <c r="L372" s="15">
        <f t="shared" si="18"/>
        <v>0</v>
      </c>
      <c r="M372" s="10">
        <v>0</v>
      </c>
      <c r="N372" s="10">
        <v>0</v>
      </c>
      <c r="O372" s="10"/>
      <c r="P372" s="2"/>
    </row>
    <row r="373" ht="45" hidden="1">
      <c r="A373" s="16" t="s">
        <v>524</v>
      </c>
      <c r="B373" s="16" t="s">
        <v>68</v>
      </c>
      <c r="C373" s="16" t="s">
        <v>86</v>
      </c>
      <c r="D373" s="10">
        <v>31093</v>
      </c>
      <c r="E373" s="12" t="s">
        <v>45</v>
      </c>
      <c r="F373" s="10" t="s">
        <v>22</v>
      </c>
      <c r="G373" s="10">
        <v>0</v>
      </c>
      <c r="H373" s="13">
        <v>75</v>
      </c>
      <c r="I373" s="10">
        <f t="shared" si="16"/>
        <v>75</v>
      </c>
      <c r="J373" s="14">
        <f t="shared" si="17"/>
        <v>100</v>
      </c>
      <c r="K373" s="10">
        <v>0</v>
      </c>
      <c r="L373" s="15">
        <f t="shared" si="18"/>
        <v>0</v>
      </c>
      <c r="M373" s="17">
        <v>1</v>
      </c>
      <c r="N373" s="10">
        <v>0</v>
      </c>
      <c r="O373" s="10"/>
      <c r="P373" s="2"/>
    </row>
    <row r="374" ht="45" hidden="1">
      <c r="A374" s="16" t="s">
        <v>525</v>
      </c>
      <c r="B374" s="16" t="s">
        <v>40</v>
      </c>
      <c r="C374" s="16" t="s">
        <v>29</v>
      </c>
      <c r="D374" s="10">
        <v>19789</v>
      </c>
      <c r="E374" s="12" t="s">
        <v>30</v>
      </c>
      <c r="F374" s="10" t="s">
        <v>22</v>
      </c>
      <c r="G374" s="10">
        <v>0</v>
      </c>
      <c r="H374" s="13">
        <v>2</v>
      </c>
      <c r="I374" s="10">
        <f t="shared" si="16"/>
        <v>2</v>
      </c>
      <c r="J374" s="14">
        <f t="shared" si="17"/>
        <v>100</v>
      </c>
      <c r="K374" s="10">
        <v>0</v>
      </c>
      <c r="L374" s="15">
        <f t="shared" si="18"/>
        <v>0</v>
      </c>
      <c r="M374" s="10">
        <v>0</v>
      </c>
      <c r="N374" s="10">
        <v>0</v>
      </c>
      <c r="O374" s="10"/>
      <c r="P374" s="2"/>
    </row>
    <row r="375" ht="45" hidden="1">
      <c r="A375" s="16" t="s">
        <v>526</v>
      </c>
      <c r="B375" s="16" t="s">
        <v>182</v>
      </c>
      <c r="C375" s="16" t="s">
        <v>25</v>
      </c>
      <c r="D375" s="10">
        <v>36324</v>
      </c>
      <c r="E375" s="12" t="s">
        <v>45</v>
      </c>
      <c r="F375" s="10" t="s">
        <v>22</v>
      </c>
      <c r="G375" s="10">
        <v>0</v>
      </c>
      <c r="H375" s="13">
        <v>18</v>
      </c>
      <c r="I375" s="10">
        <f t="shared" si="16"/>
        <v>18</v>
      </c>
      <c r="J375" s="14">
        <f t="shared" si="17"/>
        <v>100</v>
      </c>
      <c r="K375" s="10">
        <v>0</v>
      </c>
      <c r="L375" s="15">
        <f t="shared" si="18"/>
        <v>0</v>
      </c>
      <c r="M375" s="17">
        <v>2</v>
      </c>
      <c r="N375" s="10">
        <v>0</v>
      </c>
      <c r="O375" s="10"/>
      <c r="P375" s="2"/>
    </row>
    <row r="376" ht="45" hidden="1">
      <c r="A376" s="10" t="s">
        <v>527</v>
      </c>
      <c r="B376" s="10" t="s">
        <v>137</v>
      </c>
      <c r="C376" s="10" t="s">
        <v>37</v>
      </c>
      <c r="D376" s="10">
        <v>30681</v>
      </c>
      <c r="E376" s="12" t="s">
        <v>30</v>
      </c>
      <c r="F376" s="10" t="s">
        <v>22</v>
      </c>
      <c r="G376" s="10">
        <v>0</v>
      </c>
      <c r="H376" s="13">
        <v>15</v>
      </c>
      <c r="I376" s="10">
        <f t="shared" si="16"/>
        <v>15</v>
      </c>
      <c r="J376" s="14">
        <f t="shared" si="17"/>
        <v>100</v>
      </c>
      <c r="K376" s="10">
        <v>0</v>
      </c>
      <c r="L376" s="15">
        <f t="shared" si="18"/>
        <v>0</v>
      </c>
      <c r="M376" s="10">
        <v>2</v>
      </c>
      <c r="N376" s="10">
        <v>0</v>
      </c>
      <c r="O376" s="10"/>
      <c r="P376" s="2"/>
    </row>
    <row r="377" ht="30" hidden="1">
      <c r="A377" s="16" t="s">
        <v>528</v>
      </c>
      <c r="B377" s="16" t="s">
        <v>68</v>
      </c>
      <c r="C377" s="16" t="s">
        <v>168</v>
      </c>
      <c r="D377" s="10">
        <v>25981</v>
      </c>
      <c r="E377" s="12" t="s">
        <v>34</v>
      </c>
      <c r="F377" s="10" t="s">
        <v>22</v>
      </c>
      <c r="G377" s="10">
        <v>0</v>
      </c>
      <c r="H377" s="13">
        <v>14</v>
      </c>
      <c r="I377" s="10">
        <f t="shared" si="16"/>
        <v>14</v>
      </c>
      <c r="J377" s="14">
        <f t="shared" si="17"/>
        <v>100</v>
      </c>
      <c r="K377" s="10">
        <v>0</v>
      </c>
      <c r="L377" s="15">
        <f t="shared" si="18"/>
        <v>0</v>
      </c>
      <c r="M377" s="10">
        <v>0</v>
      </c>
      <c r="N377" s="10">
        <v>0</v>
      </c>
      <c r="O377" s="10"/>
      <c r="P377" s="2"/>
    </row>
    <row r="378" ht="30" hidden="1">
      <c r="A378" s="10" t="s">
        <v>529</v>
      </c>
      <c r="B378" s="10" t="s">
        <v>188</v>
      </c>
      <c r="C378" s="10" t="s">
        <v>61</v>
      </c>
      <c r="D378" s="35">
        <v>20638</v>
      </c>
      <c r="E378" s="12" t="s">
        <v>34</v>
      </c>
      <c r="F378" s="10" t="s">
        <v>22</v>
      </c>
      <c r="G378" s="10">
        <v>0</v>
      </c>
      <c r="H378" s="13">
        <v>138</v>
      </c>
      <c r="I378" s="10">
        <f t="shared" si="16"/>
        <v>138</v>
      </c>
      <c r="J378" s="14">
        <f t="shared" si="17"/>
        <v>100</v>
      </c>
      <c r="K378" s="10">
        <v>0</v>
      </c>
      <c r="L378" s="15">
        <f t="shared" si="18"/>
        <v>0</v>
      </c>
      <c r="M378" s="10">
        <v>1</v>
      </c>
      <c r="N378" s="10">
        <v>0</v>
      </c>
      <c r="O378" s="10"/>
      <c r="P378" s="2"/>
    </row>
    <row r="379" ht="45" hidden="1">
      <c r="A379" s="10" t="s">
        <v>530</v>
      </c>
      <c r="B379" s="10" t="s">
        <v>73</v>
      </c>
      <c r="C379" s="10" t="s">
        <v>171</v>
      </c>
      <c r="D379" s="10">
        <v>29287</v>
      </c>
      <c r="E379" s="12" t="s">
        <v>45</v>
      </c>
      <c r="F379" s="10" t="s">
        <v>22</v>
      </c>
      <c r="G379" s="10">
        <v>0</v>
      </c>
      <c r="H379" s="13">
        <v>2</v>
      </c>
      <c r="I379" s="10">
        <f t="shared" si="16"/>
        <v>2</v>
      </c>
      <c r="J379" s="14">
        <f t="shared" si="17"/>
        <v>100</v>
      </c>
      <c r="K379" s="10">
        <v>0</v>
      </c>
      <c r="L379" s="15">
        <f t="shared" si="18"/>
        <v>0</v>
      </c>
      <c r="M379" s="10">
        <v>4</v>
      </c>
      <c r="N379" s="10">
        <v>0</v>
      </c>
      <c r="O379" s="10"/>
    </row>
    <row r="380" ht="30" hidden="1">
      <c r="A380" s="16" t="s">
        <v>531</v>
      </c>
      <c r="B380" s="16" t="s">
        <v>80</v>
      </c>
      <c r="C380" s="16" t="s">
        <v>66</v>
      </c>
      <c r="D380" s="10">
        <v>36807</v>
      </c>
      <c r="E380" s="12" t="s">
        <v>26</v>
      </c>
      <c r="F380" s="10" t="s">
        <v>22</v>
      </c>
      <c r="G380" s="10">
        <v>0</v>
      </c>
      <c r="H380" s="13">
        <v>27</v>
      </c>
      <c r="I380" s="10">
        <f t="shared" si="16"/>
        <v>27</v>
      </c>
      <c r="J380" s="14">
        <f t="shared" si="17"/>
        <v>100</v>
      </c>
      <c r="K380" s="10">
        <v>0</v>
      </c>
      <c r="L380" s="15">
        <f t="shared" si="18"/>
        <v>0</v>
      </c>
      <c r="M380" s="17">
        <v>1</v>
      </c>
      <c r="N380" s="10">
        <v>0</v>
      </c>
      <c r="O380" s="10"/>
    </row>
    <row r="381" ht="30">
      <c r="A381" s="16" t="s">
        <v>532</v>
      </c>
      <c r="B381" s="16" t="s">
        <v>40</v>
      </c>
      <c r="C381" s="16" t="s">
        <v>69</v>
      </c>
      <c r="D381" s="10">
        <v>34377</v>
      </c>
      <c r="E381" s="12" t="s">
        <v>38</v>
      </c>
      <c r="F381" s="10" t="s">
        <v>22</v>
      </c>
      <c r="G381" s="10">
        <v>0</v>
      </c>
      <c r="H381" s="13">
        <v>26</v>
      </c>
      <c r="I381" s="10">
        <f t="shared" si="16"/>
        <v>26</v>
      </c>
      <c r="J381" s="14">
        <f t="shared" si="17"/>
        <v>100</v>
      </c>
      <c r="K381" s="10">
        <v>0</v>
      </c>
      <c r="L381" s="15">
        <f t="shared" si="18"/>
        <v>0</v>
      </c>
      <c r="M381" s="17">
        <v>3</v>
      </c>
      <c r="N381" s="10">
        <v>0</v>
      </c>
      <c r="O381" s="10"/>
    </row>
    <row r="382" ht="45" hidden="1">
      <c r="A382" s="10" t="s">
        <v>533</v>
      </c>
      <c r="B382" s="10" t="s">
        <v>534</v>
      </c>
      <c r="C382" s="10" t="s">
        <v>44</v>
      </c>
      <c r="D382" s="10">
        <v>18725</v>
      </c>
      <c r="E382" s="12" t="s">
        <v>45</v>
      </c>
      <c r="F382" s="10" t="s">
        <v>22</v>
      </c>
      <c r="G382" s="10">
        <v>0</v>
      </c>
      <c r="H382" s="13">
        <v>2</v>
      </c>
      <c r="I382" s="10">
        <f t="shared" ref="I382:I410" si="19">H382-K382</f>
        <v>2</v>
      </c>
      <c r="J382" s="14">
        <f t="shared" si="17"/>
        <v>100</v>
      </c>
      <c r="K382" s="10">
        <v>0</v>
      </c>
      <c r="L382" s="15">
        <f t="shared" si="18"/>
        <v>0</v>
      </c>
      <c r="M382" s="10">
        <v>0</v>
      </c>
      <c r="N382" s="10">
        <v>0</v>
      </c>
      <c r="O382" s="10"/>
    </row>
    <row r="383" ht="60" hidden="1">
      <c r="A383" s="10" t="s">
        <v>535</v>
      </c>
      <c r="B383" s="10" t="s">
        <v>272</v>
      </c>
      <c r="C383" s="10" t="s">
        <v>141</v>
      </c>
      <c r="D383" s="10">
        <v>6928</v>
      </c>
      <c r="E383" s="36" t="s">
        <v>250</v>
      </c>
      <c r="F383" s="10" t="s">
        <v>22</v>
      </c>
      <c r="G383" s="10">
        <v>0</v>
      </c>
      <c r="H383" s="13">
        <v>6</v>
      </c>
      <c r="I383" s="10">
        <f t="shared" si="19"/>
        <v>6</v>
      </c>
      <c r="J383" s="14">
        <f t="shared" si="17"/>
        <v>100</v>
      </c>
      <c r="K383" s="10">
        <v>0</v>
      </c>
      <c r="L383" s="15">
        <f t="shared" si="18"/>
        <v>0</v>
      </c>
      <c r="M383" s="10">
        <v>0</v>
      </c>
      <c r="N383" s="10">
        <v>0</v>
      </c>
      <c r="O383" s="10"/>
    </row>
    <row r="384" ht="45" hidden="1">
      <c r="A384" s="16" t="s">
        <v>536</v>
      </c>
      <c r="B384" s="16" t="s">
        <v>60</v>
      </c>
      <c r="C384" s="16" t="s">
        <v>89</v>
      </c>
      <c r="D384" s="10">
        <v>1503</v>
      </c>
      <c r="E384" s="12" t="s">
        <v>382</v>
      </c>
      <c r="F384" s="10" t="s">
        <v>22</v>
      </c>
      <c r="G384" s="10">
        <v>0</v>
      </c>
      <c r="H384" s="13">
        <v>6</v>
      </c>
      <c r="I384" s="10">
        <f t="shared" si="19"/>
        <v>6</v>
      </c>
      <c r="J384" s="14">
        <f t="shared" si="17"/>
        <v>100</v>
      </c>
      <c r="K384" s="10">
        <v>0</v>
      </c>
      <c r="L384" s="15">
        <f t="shared" si="18"/>
        <v>0</v>
      </c>
      <c r="M384" s="10">
        <v>0</v>
      </c>
      <c r="N384" s="10">
        <v>0</v>
      </c>
      <c r="O384" s="10"/>
    </row>
    <row r="385" ht="45" hidden="1">
      <c r="A385" s="10" t="s">
        <v>537</v>
      </c>
      <c r="B385" s="10" t="s">
        <v>24</v>
      </c>
      <c r="C385" s="10" t="s">
        <v>149</v>
      </c>
      <c r="D385" s="10">
        <v>23496</v>
      </c>
      <c r="E385" s="12" t="s">
        <v>45</v>
      </c>
      <c r="F385" s="10" t="s">
        <v>22</v>
      </c>
      <c r="G385" s="10">
        <v>0</v>
      </c>
      <c r="H385" s="13">
        <v>1</v>
      </c>
      <c r="I385" s="10">
        <f t="shared" si="19"/>
        <v>1</v>
      </c>
      <c r="J385" s="14">
        <f t="shared" ref="J385:J410" si="20">IF(H385=0,0,I385/H385*100)</f>
        <v>100</v>
      </c>
      <c r="K385" s="10">
        <v>0</v>
      </c>
      <c r="L385" s="15">
        <f t="shared" ref="L385:L410" si="21">IF(H385=0,0,K385/H385*100)</f>
        <v>0</v>
      </c>
      <c r="M385" s="10">
        <v>0</v>
      </c>
      <c r="N385" s="10">
        <v>0</v>
      </c>
      <c r="O385" s="25"/>
      <c r="P385" s="2"/>
    </row>
    <row r="386" ht="45" hidden="1">
      <c r="A386" s="16" t="s">
        <v>538</v>
      </c>
      <c r="B386" s="16" t="s">
        <v>51</v>
      </c>
      <c r="C386" s="16" t="s">
        <v>151</v>
      </c>
      <c r="D386" s="10">
        <v>11730</v>
      </c>
      <c r="E386" s="12" t="s">
        <v>56</v>
      </c>
      <c r="F386" s="10" t="s">
        <v>22</v>
      </c>
      <c r="G386" s="10">
        <v>0</v>
      </c>
      <c r="H386" s="13">
        <v>8</v>
      </c>
      <c r="I386" s="10">
        <f t="shared" si="19"/>
        <v>8</v>
      </c>
      <c r="J386" s="14">
        <f t="shared" si="20"/>
        <v>100</v>
      </c>
      <c r="K386" s="10">
        <v>0</v>
      </c>
      <c r="L386" s="15">
        <f t="shared" si="21"/>
        <v>0</v>
      </c>
      <c r="M386" s="10">
        <v>0</v>
      </c>
      <c r="N386" s="10">
        <v>0</v>
      </c>
      <c r="O386" s="10"/>
    </row>
    <row r="387" ht="30" hidden="1">
      <c r="A387" s="16" t="s">
        <v>539</v>
      </c>
      <c r="B387" s="16" t="s">
        <v>116</v>
      </c>
      <c r="C387" s="16" t="s">
        <v>171</v>
      </c>
      <c r="D387" s="10">
        <v>1651</v>
      </c>
      <c r="E387" s="12" t="s">
        <v>26</v>
      </c>
      <c r="F387" s="10" t="s">
        <v>22</v>
      </c>
      <c r="G387" s="10">
        <v>0</v>
      </c>
      <c r="H387" s="13">
        <v>7</v>
      </c>
      <c r="I387" s="10">
        <f t="shared" si="19"/>
        <v>7</v>
      </c>
      <c r="J387" s="14">
        <f t="shared" si="20"/>
        <v>100</v>
      </c>
      <c r="K387" s="10">
        <v>0</v>
      </c>
      <c r="L387" s="15">
        <f t="shared" si="21"/>
        <v>0</v>
      </c>
      <c r="M387" s="17">
        <v>3</v>
      </c>
      <c r="N387" s="10">
        <v>0</v>
      </c>
      <c r="O387" s="10"/>
    </row>
    <row r="388" ht="45" hidden="1">
      <c r="A388" s="16" t="s">
        <v>540</v>
      </c>
      <c r="B388" s="16" t="s">
        <v>116</v>
      </c>
      <c r="C388" s="16" t="s">
        <v>25</v>
      </c>
      <c r="D388" s="10">
        <v>1494</v>
      </c>
      <c r="E388" s="12" t="s">
        <v>162</v>
      </c>
      <c r="F388" s="10" t="s">
        <v>22</v>
      </c>
      <c r="G388" s="10">
        <v>0</v>
      </c>
      <c r="H388" s="13">
        <v>74</v>
      </c>
      <c r="I388" s="10">
        <f t="shared" si="19"/>
        <v>74</v>
      </c>
      <c r="J388" s="14">
        <f t="shared" si="20"/>
        <v>100</v>
      </c>
      <c r="K388" s="10">
        <v>0</v>
      </c>
      <c r="L388" s="15">
        <f t="shared" si="21"/>
        <v>0</v>
      </c>
      <c r="M388" s="17">
        <v>1</v>
      </c>
      <c r="N388" s="10">
        <v>0</v>
      </c>
      <c r="O388" s="10"/>
    </row>
    <row r="389" ht="30" hidden="1">
      <c r="A389" s="16" t="s">
        <v>541</v>
      </c>
      <c r="B389" s="16" t="s">
        <v>24</v>
      </c>
      <c r="C389" s="16" t="s">
        <v>427</v>
      </c>
      <c r="D389" s="10">
        <v>17468</v>
      </c>
      <c r="E389" s="12" t="s">
        <v>26</v>
      </c>
      <c r="F389" s="10" t="s">
        <v>22</v>
      </c>
      <c r="G389" s="10">
        <v>0</v>
      </c>
      <c r="H389" s="13">
        <v>8</v>
      </c>
      <c r="I389" s="10">
        <f t="shared" si="19"/>
        <v>8</v>
      </c>
      <c r="J389" s="14">
        <f t="shared" si="20"/>
        <v>100</v>
      </c>
      <c r="K389" s="10">
        <v>0</v>
      </c>
      <c r="L389" s="15">
        <f t="shared" si="21"/>
        <v>0</v>
      </c>
      <c r="M389" s="10">
        <v>0</v>
      </c>
      <c r="N389" s="10">
        <v>0</v>
      </c>
      <c r="O389" s="10"/>
    </row>
    <row r="390" ht="45" hidden="1">
      <c r="A390" s="10" t="s">
        <v>542</v>
      </c>
      <c r="B390" s="10" t="s">
        <v>73</v>
      </c>
      <c r="C390" s="10" t="s">
        <v>157</v>
      </c>
      <c r="D390" s="10">
        <v>40587</v>
      </c>
      <c r="E390" s="24" t="s">
        <v>105</v>
      </c>
      <c r="F390" s="10" t="s">
        <v>22</v>
      </c>
      <c r="G390" s="10">
        <v>0</v>
      </c>
      <c r="H390" s="13">
        <v>3</v>
      </c>
      <c r="I390" s="10">
        <f t="shared" si="19"/>
        <v>3</v>
      </c>
      <c r="J390" s="14">
        <f t="shared" si="20"/>
        <v>100</v>
      </c>
      <c r="K390" s="10">
        <v>0</v>
      </c>
      <c r="L390" s="15">
        <f t="shared" si="21"/>
        <v>0</v>
      </c>
      <c r="M390" s="10">
        <v>0</v>
      </c>
      <c r="N390" s="10">
        <v>0</v>
      </c>
      <c r="O390" s="10"/>
    </row>
    <row r="391" s="2" customFormat="1" ht="45" hidden="1">
      <c r="A391" s="16" t="s">
        <v>543</v>
      </c>
      <c r="B391" s="16" t="s">
        <v>186</v>
      </c>
      <c r="C391" s="16" t="s">
        <v>41</v>
      </c>
      <c r="D391" s="10">
        <v>10616</v>
      </c>
      <c r="E391" s="12" t="s">
        <v>45</v>
      </c>
      <c r="F391" s="10" t="s">
        <v>22</v>
      </c>
      <c r="G391" s="10">
        <v>0</v>
      </c>
      <c r="H391" s="13">
        <v>49</v>
      </c>
      <c r="I391" s="10">
        <f t="shared" si="19"/>
        <v>49</v>
      </c>
      <c r="J391" s="14">
        <f t="shared" si="20"/>
        <v>100</v>
      </c>
      <c r="K391" s="10">
        <v>0</v>
      </c>
      <c r="L391" s="15">
        <f t="shared" si="21"/>
        <v>0</v>
      </c>
      <c r="M391" s="10">
        <v>0</v>
      </c>
      <c r="N391" s="10">
        <v>0</v>
      </c>
      <c r="O391" s="10"/>
      <c r="P391" s="1"/>
    </row>
    <row r="392" s="2" customFormat="1" ht="30" hidden="1">
      <c r="A392" s="16" t="s">
        <v>544</v>
      </c>
      <c r="B392" s="16" t="s">
        <v>19</v>
      </c>
      <c r="C392" s="16" t="s">
        <v>53</v>
      </c>
      <c r="D392" s="10">
        <v>27630</v>
      </c>
      <c r="E392" s="12" t="s">
        <v>26</v>
      </c>
      <c r="F392" s="10" t="s">
        <v>22</v>
      </c>
      <c r="G392" s="10">
        <v>0</v>
      </c>
      <c r="H392" s="13">
        <v>2</v>
      </c>
      <c r="I392" s="10">
        <f t="shared" si="19"/>
        <v>2</v>
      </c>
      <c r="J392" s="14">
        <f t="shared" si="20"/>
        <v>100</v>
      </c>
      <c r="K392" s="10">
        <v>0</v>
      </c>
      <c r="L392" s="15">
        <f t="shared" si="21"/>
        <v>0</v>
      </c>
      <c r="M392" s="10">
        <v>0</v>
      </c>
      <c r="N392" s="10">
        <v>0</v>
      </c>
      <c r="O392" s="10"/>
      <c r="P392" s="1"/>
    </row>
    <row r="393" s="2" customFormat="1" ht="45" hidden="1">
      <c r="A393" s="16" t="s">
        <v>545</v>
      </c>
      <c r="B393" s="16" t="s">
        <v>546</v>
      </c>
      <c r="C393" s="16" t="s">
        <v>33</v>
      </c>
      <c r="D393" s="10">
        <v>10312</v>
      </c>
      <c r="E393" s="12" t="s">
        <v>45</v>
      </c>
      <c r="F393" s="10" t="s">
        <v>22</v>
      </c>
      <c r="G393" s="10">
        <v>0</v>
      </c>
      <c r="H393" s="13">
        <v>22</v>
      </c>
      <c r="I393" s="10">
        <f t="shared" si="19"/>
        <v>22</v>
      </c>
      <c r="J393" s="14">
        <f t="shared" si="20"/>
        <v>100</v>
      </c>
      <c r="K393" s="10">
        <v>0</v>
      </c>
      <c r="L393" s="15">
        <f t="shared" si="21"/>
        <v>0</v>
      </c>
      <c r="M393" s="10">
        <v>0</v>
      </c>
      <c r="N393" s="10">
        <v>0</v>
      </c>
      <c r="O393" s="10"/>
      <c r="P393" s="1"/>
    </row>
    <row r="394" s="2" customFormat="1" ht="45" hidden="1">
      <c r="A394" s="10" t="s">
        <v>545</v>
      </c>
      <c r="B394" s="10" t="s">
        <v>40</v>
      </c>
      <c r="C394" s="10" t="s">
        <v>29</v>
      </c>
      <c r="D394" s="10">
        <v>41233</v>
      </c>
      <c r="E394" s="12" t="s">
        <v>49</v>
      </c>
      <c r="F394" s="10" t="s">
        <v>22</v>
      </c>
      <c r="G394" s="10">
        <v>0</v>
      </c>
      <c r="H394" s="13">
        <v>15</v>
      </c>
      <c r="I394" s="10">
        <f t="shared" si="19"/>
        <v>15</v>
      </c>
      <c r="J394" s="14">
        <f t="shared" si="20"/>
        <v>100</v>
      </c>
      <c r="K394" s="10">
        <v>0</v>
      </c>
      <c r="L394" s="15">
        <f t="shared" si="21"/>
        <v>0</v>
      </c>
      <c r="M394" s="10">
        <v>0</v>
      </c>
      <c r="N394" s="10">
        <v>0</v>
      </c>
      <c r="O394" s="25"/>
    </row>
    <row r="395" s="2" customFormat="1" ht="45" hidden="1">
      <c r="A395" s="16" t="s">
        <v>547</v>
      </c>
      <c r="B395" s="16" t="s">
        <v>188</v>
      </c>
      <c r="C395" s="16" t="s">
        <v>375</v>
      </c>
      <c r="D395" s="10">
        <v>5848</v>
      </c>
      <c r="E395" s="12" t="s">
        <v>30</v>
      </c>
      <c r="F395" s="10" t="s">
        <v>22</v>
      </c>
      <c r="G395" s="10">
        <v>0</v>
      </c>
      <c r="H395" s="13">
        <v>35</v>
      </c>
      <c r="I395" s="10">
        <f t="shared" si="19"/>
        <v>35</v>
      </c>
      <c r="J395" s="14">
        <f t="shared" si="20"/>
        <v>100</v>
      </c>
      <c r="K395" s="10">
        <v>0</v>
      </c>
      <c r="L395" s="15">
        <f t="shared" si="21"/>
        <v>0</v>
      </c>
      <c r="M395" s="17">
        <v>1</v>
      </c>
      <c r="N395" s="10">
        <v>0</v>
      </c>
      <c r="O395" s="10"/>
      <c r="P395" s="1"/>
    </row>
    <row r="396" s="2" customFormat="1" ht="45" hidden="1">
      <c r="A396" s="16" t="s">
        <v>548</v>
      </c>
      <c r="B396" s="16" t="s">
        <v>182</v>
      </c>
      <c r="C396" s="16" t="s">
        <v>149</v>
      </c>
      <c r="D396" s="10">
        <v>27626</v>
      </c>
      <c r="E396" s="12" t="s">
        <v>45</v>
      </c>
      <c r="F396" s="10" t="s">
        <v>22</v>
      </c>
      <c r="G396" s="10">
        <v>0</v>
      </c>
      <c r="H396" s="13">
        <v>18</v>
      </c>
      <c r="I396" s="10">
        <f t="shared" si="19"/>
        <v>18</v>
      </c>
      <c r="J396" s="14">
        <f t="shared" si="20"/>
        <v>100</v>
      </c>
      <c r="K396" s="10">
        <v>0</v>
      </c>
      <c r="L396" s="15">
        <f t="shared" si="21"/>
        <v>0</v>
      </c>
      <c r="M396" s="17">
        <v>1</v>
      </c>
      <c r="N396" s="10">
        <v>0</v>
      </c>
      <c r="O396" s="10"/>
      <c r="P396" s="1"/>
    </row>
    <row r="397" s="2" customFormat="1" ht="30" hidden="1">
      <c r="A397" s="16" t="s">
        <v>549</v>
      </c>
      <c r="B397" s="16" t="s">
        <v>208</v>
      </c>
      <c r="C397" s="16" t="s">
        <v>37</v>
      </c>
      <c r="D397" s="10">
        <v>16941</v>
      </c>
      <c r="E397" s="12" t="s">
        <v>34</v>
      </c>
      <c r="F397" s="10" t="s">
        <v>22</v>
      </c>
      <c r="G397" s="10">
        <v>0</v>
      </c>
      <c r="H397" s="13">
        <v>16</v>
      </c>
      <c r="I397" s="10">
        <f t="shared" si="19"/>
        <v>16</v>
      </c>
      <c r="J397" s="14">
        <f t="shared" si="20"/>
        <v>100</v>
      </c>
      <c r="K397" s="10">
        <v>0</v>
      </c>
      <c r="L397" s="15">
        <f t="shared" si="21"/>
        <v>0</v>
      </c>
      <c r="M397" s="10">
        <v>0</v>
      </c>
      <c r="N397" s="10">
        <v>0</v>
      </c>
      <c r="O397" s="10"/>
      <c r="P397" s="1"/>
    </row>
    <row r="398" s="2" customFormat="1" ht="30" hidden="1">
      <c r="A398" s="16" t="s">
        <v>550</v>
      </c>
      <c r="B398" s="16" t="s">
        <v>43</v>
      </c>
      <c r="C398" s="16" t="s">
        <v>141</v>
      </c>
      <c r="D398" s="10">
        <v>14725</v>
      </c>
      <c r="E398" s="12" t="s">
        <v>26</v>
      </c>
      <c r="F398" s="10" t="s">
        <v>22</v>
      </c>
      <c r="G398" s="10">
        <v>0</v>
      </c>
      <c r="H398" s="13">
        <v>36</v>
      </c>
      <c r="I398" s="10">
        <f t="shared" si="19"/>
        <v>36</v>
      </c>
      <c r="J398" s="14">
        <f t="shared" si="20"/>
        <v>100</v>
      </c>
      <c r="K398" s="10">
        <v>0</v>
      </c>
      <c r="L398" s="15">
        <f t="shared" si="21"/>
        <v>0</v>
      </c>
      <c r="M398" s="10">
        <v>0</v>
      </c>
      <c r="N398" s="10">
        <v>0</v>
      </c>
      <c r="O398" s="10"/>
      <c r="P398" s="1"/>
    </row>
    <row r="399" s="2" customFormat="1" ht="30" hidden="1">
      <c r="A399" s="16" t="s">
        <v>551</v>
      </c>
      <c r="B399" s="16" t="s">
        <v>441</v>
      </c>
      <c r="C399" s="16" t="s">
        <v>53</v>
      </c>
      <c r="D399" s="10">
        <v>1251</v>
      </c>
      <c r="E399" s="12" t="s">
        <v>26</v>
      </c>
      <c r="F399" s="10" t="s">
        <v>22</v>
      </c>
      <c r="G399" s="10">
        <v>0</v>
      </c>
      <c r="H399" s="13">
        <v>253</v>
      </c>
      <c r="I399" s="10">
        <f t="shared" si="19"/>
        <v>253</v>
      </c>
      <c r="J399" s="14">
        <f t="shared" si="20"/>
        <v>100</v>
      </c>
      <c r="K399" s="10">
        <v>0</v>
      </c>
      <c r="L399" s="15">
        <f t="shared" si="21"/>
        <v>0</v>
      </c>
      <c r="M399" s="17">
        <v>11</v>
      </c>
      <c r="N399" s="10">
        <v>0</v>
      </c>
      <c r="O399" s="10"/>
      <c r="P399" s="1"/>
    </row>
    <row r="400" s="2" customFormat="1" ht="45" hidden="1">
      <c r="A400" s="16" t="s">
        <v>552</v>
      </c>
      <c r="B400" s="16" t="s">
        <v>43</v>
      </c>
      <c r="C400" s="16" t="s">
        <v>58</v>
      </c>
      <c r="D400" s="10">
        <v>29753</v>
      </c>
      <c r="E400" s="12" t="s">
        <v>45</v>
      </c>
      <c r="F400" s="10" t="s">
        <v>22</v>
      </c>
      <c r="G400" s="10">
        <v>0</v>
      </c>
      <c r="H400" s="13">
        <v>101</v>
      </c>
      <c r="I400" s="10">
        <f t="shared" si="19"/>
        <v>101</v>
      </c>
      <c r="J400" s="14">
        <f t="shared" si="20"/>
        <v>100</v>
      </c>
      <c r="K400" s="10">
        <v>0</v>
      </c>
      <c r="L400" s="15">
        <f t="shared" si="21"/>
        <v>0</v>
      </c>
      <c r="M400" s="17">
        <v>6</v>
      </c>
      <c r="N400" s="10">
        <v>0</v>
      </c>
      <c r="O400" s="10"/>
      <c r="P400" s="1"/>
    </row>
    <row r="401" s="2" customFormat="1" ht="45" hidden="1">
      <c r="A401" s="16" t="s">
        <v>553</v>
      </c>
      <c r="B401" s="16" t="s">
        <v>554</v>
      </c>
      <c r="C401" s="16" t="s">
        <v>555</v>
      </c>
      <c r="D401" s="10">
        <v>18727</v>
      </c>
      <c r="E401" s="12" t="s">
        <v>245</v>
      </c>
      <c r="F401" s="10" t="s">
        <v>22</v>
      </c>
      <c r="G401" s="10">
        <v>0</v>
      </c>
      <c r="H401" s="13">
        <v>30</v>
      </c>
      <c r="I401" s="10">
        <f t="shared" si="19"/>
        <v>30</v>
      </c>
      <c r="J401" s="14">
        <f t="shared" si="20"/>
        <v>100</v>
      </c>
      <c r="K401" s="10">
        <v>0</v>
      </c>
      <c r="L401" s="15">
        <f t="shared" si="21"/>
        <v>0</v>
      </c>
      <c r="M401" s="17">
        <v>2</v>
      </c>
      <c r="N401" s="10">
        <v>0</v>
      </c>
      <c r="O401" s="10"/>
      <c r="P401" s="1"/>
    </row>
    <row r="402" s="2" customFormat="1" ht="30" hidden="1">
      <c r="A402" s="16" t="s">
        <v>553</v>
      </c>
      <c r="B402" s="16" t="s">
        <v>19</v>
      </c>
      <c r="C402" s="16" t="s">
        <v>125</v>
      </c>
      <c r="D402" s="10">
        <v>1505</v>
      </c>
      <c r="E402" s="12" t="s">
        <v>34</v>
      </c>
      <c r="F402" s="10" t="s">
        <v>22</v>
      </c>
      <c r="G402" s="10">
        <v>0</v>
      </c>
      <c r="H402" s="13">
        <v>32</v>
      </c>
      <c r="I402" s="10">
        <f t="shared" si="19"/>
        <v>32</v>
      </c>
      <c r="J402" s="14">
        <f t="shared" si="20"/>
        <v>100</v>
      </c>
      <c r="K402" s="10">
        <v>0</v>
      </c>
      <c r="L402" s="15">
        <f t="shared" si="21"/>
        <v>0</v>
      </c>
      <c r="M402" s="17">
        <v>3</v>
      </c>
      <c r="N402" s="10">
        <v>0</v>
      </c>
      <c r="O402" s="10"/>
      <c r="P402" s="1"/>
    </row>
    <row r="403" s="2" customFormat="1" ht="30" hidden="1">
      <c r="A403" s="10" t="s">
        <v>556</v>
      </c>
      <c r="B403" s="10" t="s">
        <v>186</v>
      </c>
      <c r="C403" s="10" t="s">
        <v>33</v>
      </c>
      <c r="D403" s="10">
        <v>13777</v>
      </c>
      <c r="E403" s="12" t="s">
        <v>26</v>
      </c>
      <c r="F403" s="10" t="s">
        <v>22</v>
      </c>
      <c r="G403" s="10">
        <v>0</v>
      </c>
      <c r="H403" s="13">
        <v>1</v>
      </c>
      <c r="I403" s="10">
        <f t="shared" si="19"/>
        <v>1</v>
      </c>
      <c r="J403" s="14">
        <f t="shared" si="20"/>
        <v>100</v>
      </c>
      <c r="K403" s="10">
        <v>0</v>
      </c>
      <c r="L403" s="15">
        <f t="shared" si="21"/>
        <v>0</v>
      </c>
      <c r="M403" s="10">
        <v>0</v>
      </c>
      <c r="N403" s="10">
        <v>0</v>
      </c>
      <c r="O403" s="10"/>
      <c r="P403" s="1"/>
    </row>
    <row r="404" s="2" customFormat="1" ht="30" hidden="1">
      <c r="A404" s="16" t="s">
        <v>557</v>
      </c>
      <c r="B404" s="16" t="s">
        <v>80</v>
      </c>
      <c r="C404" s="16" t="s">
        <v>66</v>
      </c>
      <c r="D404" s="10">
        <v>19236</v>
      </c>
      <c r="E404" s="12" t="s">
        <v>34</v>
      </c>
      <c r="F404" s="10" t="s">
        <v>22</v>
      </c>
      <c r="G404" s="10">
        <v>0</v>
      </c>
      <c r="H404" s="13">
        <v>25</v>
      </c>
      <c r="I404" s="10">
        <f t="shared" si="19"/>
        <v>25</v>
      </c>
      <c r="J404" s="14">
        <f t="shared" si="20"/>
        <v>100</v>
      </c>
      <c r="K404" s="10">
        <v>0</v>
      </c>
      <c r="L404" s="15">
        <f t="shared" si="21"/>
        <v>0</v>
      </c>
      <c r="M404" s="17">
        <v>2</v>
      </c>
      <c r="N404" s="10">
        <v>0</v>
      </c>
      <c r="O404" s="10"/>
      <c r="P404" s="1"/>
    </row>
    <row r="405" s="2" customFormat="1" ht="45" hidden="1">
      <c r="A405" s="16" t="s">
        <v>558</v>
      </c>
      <c r="B405" s="16" t="s">
        <v>107</v>
      </c>
      <c r="C405" s="16" t="s">
        <v>66</v>
      </c>
      <c r="D405" s="10">
        <v>32961</v>
      </c>
      <c r="E405" s="12" t="s">
        <v>49</v>
      </c>
      <c r="F405" s="10" t="s">
        <v>22</v>
      </c>
      <c r="G405" s="10">
        <v>0</v>
      </c>
      <c r="H405" s="13">
        <v>70</v>
      </c>
      <c r="I405" s="10">
        <f t="shared" si="19"/>
        <v>70</v>
      </c>
      <c r="J405" s="14">
        <f t="shared" si="20"/>
        <v>100</v>
      </c>
      <c r="K405" s="10">
        <v>0</v>
      </c>
      <c r="L405" s="15">
        <f t="shared" si="21"/>
        <v>0</v>
      </c>
      <c r="M405" s="17">
        <v>1</v>
      </c>
      <c r="N405" s="10">
        <v>0</v>
      </c>
      <c r="O405" s="10"/>
      <c r="P405" s="1"/>
    </row>
    <row r="406" s="2" customFormat="1" ht="45" hidden="1">
      <c r="A406" s="16" t="s">
        <v>559</v>
      </c>
      <c r="B406" s="16" t="s">
        <v>19</v>
      </c>
      <c r="C406" s="16" t="s">
        <v>171</v>
      </c>
      <c r="D406" s="10">
        <v>20211</v>
      </c>
      <c r="E406" s="12" t="s">
        <v>56</v>
      </c>
      <c r="F406" s="10" t="s">
        <v>22</v>
      </c>
      <c r="G406" s="10">
        <v>0</v>
      </c>
      <c r="H406" s="13">
        <v>33</v>
      </c>
      <c r="I406" s="10">
        <f t="shared" si="19"/>
        <v>31</v>
      </c>
      <c r="J406" s="14">
        <f t="shared" si="20"/>
        <v>93.939393939393938</v>
      </c>
      <c r="K406" s="10">
        <v>2</v>
      </c>
      <c r="L406" s="15">
        <f t="shared" si="21"/>
        <v>6.0606060606060606</v>
      </c>
      <c r="M406" s="17">
        <v>1</v>
      </c>
      <c r="N406" s="10">
        <v>0</v>
      </c>
      <c r="O406" s="10"/>
      <c r="P406" s="1"/>
    </row>
    <row r="407" s="18" customFormat="1" ht="45" hidden="1">
      <c r="A407" s="37" t="s">
        <v>560</v>
      </c>
      <c r="B407" s="37" t="s">
        <v>19</v>
      </c>
      <c r="C407" s="38" t="s">
        <v>487</v>
      </c>
      <c r="D407" s="37">
        <v>28610</v>
      </c>
      <c r="E407" s="39" t="s">
        <v>45</v>
      </c>
      <c r="F407" s="19" t="s">
        <v>22</v>
      </c>
      <c r="G407" s="19">
        <v>0</v>
      </c>
      <c r="H407" s="18">
        <v>1</v>
      </c>
      <c r="I407" s="19">
        <v>0</v>
      </c>
      <c r="J407" s="21">
        <v>0</v>
      </c>
      <c r="K407" s="19">
        <v>0</v>
      </c>
      <c r="L407" s="22">
        <f t="shared" si="21"/>
        <v>0</v>
      </c>
      <c r="M407" s="30">
        <v>1</v>
      </c>
      <c r="N407" s="19">
        <v>0</v>
      </c>
      <c r="O407" s="19"/>
      <c r="P407" s="32"/>
    </row>
    <row r="408" s="2" customFormat="1" ht="45" hidden="1">
      <c r="A408" s="10" t="s">
        <v>561</v>
      </c>
      <c r="B408" s="10" t="s">
        <v>43</v>
      </c>
      <c r="C408" s="10" t="s">
        <v>253</v>
      </c>
      <c r="D408" s="10">
        <v>40742</v>
      </c>
      <c r="E408" s="12" t="s">
        <v>45</v>
      </c>
      <c r="F408" s="10" t="s">
        <v>22</v>
      </c>
      <c r="G408" s="10">
        <v>0</v>
      </c>
      <c r="H408" s="13">
        <v>48</v>
      </c>
      <c r="I408" s="10">
        <f t="shared" si="19"/>
        <v>48</v>
      </c>
      <c r="J408" s="14">
        <f t="shared" si="20"/>
        <v>100</v>
      </c>
      <c r="K408" s="10">
        <v>0</v>
      </c>
      <c r="L408" s="15">
        <f t="shared" si="21"/>
        <v>0</v>
      </c>
      <c r="M408" s="10">
        <v>0</v>
      </c>
      <c r="N408" s="10">
        <v>0</v>
      </c>
      <c r="O408" s="10"/>
      <c r="P408" s="1"/>
    </row>
    <row r="409" s="2" customFormat="1" ht="45" hidden="1">
      <c r="A409" s="16" t="s">
        <v>562</v>
      </c>
      <c r="B409" s="16" t="s">
        <v>19</v>
      </c>
      <c r="C409" s="16" t="s">
        <v>58</v>
      </c>
      <c r="D409" s="10">
        <v>35734</v>
      </c>
      <c r="E409" s="12" t="s">
        <v>45</v>
      </c>
      <c r="F409" s="10" t="s">
        <v>22</v>
      </c>
      <c r="G409" s="10">
        <v>0</v>
      </c>
      <c r="H409" s="13">
        <v>3</v>
      </c>
      <c r="I409" s="10">
        <f t="shared" si="19"/>
        <v>3</v>
      </c>
      <c r="J409" s="14">
        <f t="shared" si="20"/>
        <v>100</v>
      </c>
      <c r="K409" s="10">
        <v>0</v>
      </c>
      <c r="L409" s="15">
        <f t="shared" si="21"/>
        <v>0</v>
      </c>
      <c r="M409" s="10">
        <v>0</v>
      </c>
      <c r="N409" s="10">
        <v>0</v>
      </c>
      <c r="O409" s="10"/>
      <c r="P409" s="1"/>
    </row>
    <row r="410" s="2" customFormat="1" ht="45" hidden="1">
      <c r="A410" s="16" t="s">
        <v>563</v>
      </c>
      <c r="B410" s="16" t="s">
        <v>43</v>
      </c>
      <c r="C410" s="16" t="s">
        <v>37</v>
      </c>
      <c r="D410" s="10">
        <v>37634</v>
      </c>
      <c r="E410" s="12" t="s">
        <v>45</v>
      </c>
      <c r="F410" s="10" t="s">
        <v>22</v>
      </c>
      <c r="G410" s="10">
        <v>0</v>
      </c>
      <c r="H410" s="13">
        <v>26</v>
      </c>
      <c r="I410" s="10">
        <f t="shared" si="19"/>
        <v>26</v>
      </c>
      <c r="J410" s="14">
        <f t="shared" si="20"/>
        <v>100</v>
      </c>
      <c r="K410" s="10">
        <v>0</v>
      </c>
      <c r="L410" s="15">
        <f t="shared" si="21"/>
        <v>0</v>
      </c>
      <c r="M410" s="10">
        <v>0</v>
      </c>
      <c r="N410" s="10">
        <v>0</v>
      </c>
      <c r="O410" s="10"/>
      <c r="P410" s="1"/>
    </row>
    <row r="411">
      <c r="H411" s="13"/>
    </row>
    <row r="412">
      <c r="H412" s="13"/>
    </row>
    <row r="413">
      <c r="H413" s="13"/>
    </row>
    <row r="414">
      <c r="H414" s="13"/>
    </row>
    <row r="415">
      <c r="H415" s="13"/>
    </row>
    <row r="416">
      <c r="H416" s="13"/>
    </row>
    <row r="417">
      <c r="H417" s="13"/>
    </row>
    <row r="418">
      <c r="H418" s="13"/>
    </row>
    <row r="419">
      <c r="H419" s="13"/>
    </row>
    <row r="420">
      <c r="H420" s="13"/>
    </row>
    <row r="421">
      <c r="H421" s="13"/>
    </row>
    <row r="422">
      <c r="H422" s="13"/>
    </row>
    <row r="423">
      <c r="H423" s="13"/>
    </row>
    <row r="424">
      <c r="H424" s="13"/>
    </row>
    <row r="425">
      <c r="H425" s="13"/>
    </row>
    <row r="426">
      <c r="H426" s="13"/>
    </row>
    <row r="427">
      <c r="H427" s="13"/>
    </row>
    <row r="428">
      <c r="H428" s="13"/>
    </row>
    <row r="429">
      <c r="H429" s="13"/>
    </row>
    <row r="430">
      <c r="H430" s="13"/>
    </row>
    <row r="431">
      <c r="H431" s="13"/>
    </row>
    <row r="432">
      <c r="H432" s="13"/>
    </row>
    <row r="433">
      <c r="H433" s="13"/>
    </row>
    <row r="434">
      <c r="H434" s="13"/>
    </row>
    <row r="435">
      <c r="H435" s="13"/>
    </row>
    <row r="436">
      <c r="H436" s="13"/>
    </row>
    <row r="437">
      <c r="H437" s="13"/>
    </row>
    <row r="438">
      <c r="H438" s="13"/>
    </row>
    <row r="439">
      <c r="H439" s="13"/>
    </row>
    <row r="440">
      <c r="H440" s="13"/>
    </row>
    <row r="441">
      <c r="H441" s="13"/>
    </row>
    <row r="442">
      <c r="H442" s="13"/>
    </row>
    <row r="443">
      <c r="H443" s="13"/>
    </row>
    <row r="444">
      <c r="H444" s="13"/>
    </row>
    <row r="445">
      <c r="H445" s="13"/>
    </row>
    <row r="446">
      <c r="H446" s="13"/>
    </row>
    <row r="447">
      <c r="H447" s="13"/>
    </row>
    <row r="448">
      <c r="H448" s="13"/>
    </row>
    <row r="449">
      <c r="H449" s="13"/>
    </row>
    <row r="450">
      <c r="H450" s="13"/>
    </row>
    <row r="451">
      <c r="H451" s="13"/>
    </row>
    <row r="452">
      <c r="H452" s="13"/>
    </row>
    <row r="453">
      <c r="H453" s="13"/>
    </row>
    <row r="454">
      <c r="H454" s="13"/>
    </row>
    <row r="455">
      <c r="H455" s="13"/>
    </row>
    <row r="456">
      <c r="H456" s="13"/>
    </row>
    <row r="457">
      <c r="H457" s="13"/>
    </row>
    <row r="458">
      <c r="H458" s="13"/>
    </row>
    <row r="459">
      <c r="H459" s="13"/>
    </row>
    <row r="460">
      <c r="H460" s="13"/>
    </row>
    <row r="461">
      <c r="H461" s="13"/>
    </row>
    <row r="462">
      <c r="H462" s="13"/>
    </row>
    <row r="463">
      <c r="H463" s="13"/>
    </row>
    <row r="464">
      <c r="H464" s="13"/>
    </row>
    <row r="465">
      <c r="H465" s="13"/>
    </row>
    <row r="466">
      <c r="H466" s="13"/>
    </row>
    <row r="467">
      <c r="H467" s="13"/>
    </row>
    <row r="468">
      <c r="H468" s="13"/>
    </row>
    <row r="469">
      <c r="H469" s="13"/>
    </row>
    <row r="470">
      <c r="H470" s="13"/>
    </row>
    <row r="471">
      <c r="H471" s="13"/>
    </row>
    <row r="472">
      <c r="H472" s="13"/>
    </row>
    <row r="473">
      <c r="H473" s="13"/>
    </row>
    <row r="474">
      <c r="H474" s="13"/>
    </row>
    <row r="475">
      <c r="H475" s="13"/>
    </row>
    <row r="476">
      <c r="H476" s="13"/>
    </row>
    <row r="477">
      <c r="H477" s="13"/>
    </row>
    <row r="478">
      <c r="H478" s="13"/>
    </row>
    <row r="479">
      <c r="H479" s="13"/>
    </row>
    <row r="480">
      <c r="H480" s="13"/>
    </row>
    <row r="481">
      <c r="H481" s="13"/>
    </row>
    <row r="482">
      <c r="H482" s="13"/>
    </row>
    <row r="483">
      <c r="H483" s="13"/>
    </row>
    <row r="484">
      <c r="H484" s="13"/>
    </row>
    <row r="485">
      <c r="H485" s="13"/>
    </row>
    <row r="486">
      <c r="H486" s="13"/>
    </row>
    <row r="487">
      <c r="H487" s="13"/>
    </row>
    <row r="488">
      <c r="H488" s="13"/>
    </row>
    <row r="489">
      <c r="H489" s="13"/>
    </row>
    <row r="490">
      <c r="H490" s="13"/>
    </row>
    <row r="491">
      <c r="H491" s="13"/>
    </row>
    <row r="492">
      <c r="H492" s="13"/>
    </row>
    <row r="493">
      <c r="H493" s="13"/>
    </row>
    <row r="494">
      <c r="H494" s="13"/>
    </row>
    <row r="495">
      <c r="H495" s="13"/>
    </row>
    <row r="496">
      <c r="H496" s="13"/>
    </row>
    <row r="497">
      <c r="H497" s="13"/>
    </row>
    <row r="498">
      <c r="H498" s="13"/>
    </row>
    <row r="499">
      <c r="H499" s="13"/>
    </row>
    <row r="500">
      <c r="H500" s="13"/>
    </row>
    <row r="501">
      <c r="H501" s="13"/>
    </row>
    <row r="502">
      <c r="H502" s="13"/>
    </row>
    <row r="503">
      <c r="H503" s="13"/>
    </row>
    <row r="504">
      <c r="H504" s="13"/>
    </row>
    <row r="505">
      <c r="H505" s="13"/>
    </row>
    <row r="506">
      <c r="H506" s="13"/>
    </row>
    <row r="507">
      <c r="H507" s="13"/>
    </row>
    <row r="508">
      <c r="H508" s="13"/>
    </row>
    <row r="509">
      <c r="H509" s="13"/>
    </row>
    <row r="510">
      <c r="H510" s="13"/>
    </row>
    <row r="511">
      <c r="H511" s="13"/>
    </row>
    <row r="512">
      <c r="H512" s="13"/>
    </row>
    <row r="513">
      <c r="H513" s="13"/>
    </row>
    <row r="514">
      <c r="H514" s="13"/>
    </row>
    <row r="515">
      <c r="H515" s="13"/>
    </row>
    <row r="516">
      <c r="H516" s="13"/>
    </row>
    <row r="517">
      <c r="H517" s="13"/>
    </row>
    <row r="518">
      <c r="H518" s="13"/>
    </row>
    <row r="519">
      <c r="H519" s="13"/>
    </row>
    <row r="520">
      <c r="H520" s="13"/>
    </row>
    <row r="521">
      <c r="H521" s="13"/>
    </row>
    <row r="522">
      <c r="H522" s="13"/>
    </row>
    <row r="523">
      <c r="H523" s="13"/>
    </row>
    <row r="524">
      <c r="H524" s="13"/>
    </row>
    <row r="525">
      <c r="H525" s="13"/>
    </row>
    <row r="526">
      <c r="H526" s="13"/>
    </row>
    <row r="527">
      <c r="H527" s="13"/>
    </row>
    <row r="528">
      <c r="H528" s="13"/>
    </row>
    <row r="529">
      <c r="H529" s="13"/>
    </row>
    <row r="530">
      <c r="H530" s="13"/>
    </row>
    <row r="531">
      <c r="H531" s="13"/>
    </row>
    <row r="532">
      <c r="H532" s="13"/>
    </row>
    <row r="533">
      <c r="H533" s="13"/>
    </row>
    <row r="534">
      <c r="H534" s="13"/>
    </row>
    <row r="535">
      <c r="H535" s="13"/>
    </row>
    <row r="536">
      <c r="H536" s="13"/>
    </row>
    <row r="537">
      <c r="H537" s="13"/>
    </row>
    <row r="538">
      <c r="H538" s="13"/>
    </row>
    <row r="539">
      <c r="H539" s="13"/>
    </row>
    <row r="540">
      <c r="H540" s="13"/>
    </row>
    <row r="541">
      <c r="H541" s="13"/>
    </row>
    <row r="542">
      <c r="H542" s="13"/>
    </row>
    <row r="543">
      <c r="H543" s="13"/>
    </row>
    <row r="544">
      <c r="H544" s="13"/>
    </row>
    <row r="545">
      <c r="H545" s="13"/>
    </row>
    <row r="546">
      <c r="H546" s="13"/>
    </row>
    <row r="547">
      <c r="H547" s="13"/>
    </row>
    <row r="548">
      <c r="H548" s="13"/>
    </row>
    <row r="549">
      <c r="H549" s="13"/>
    </row>
    <row r="550">
      <c r="H550" s="13"/>
    </row>
    <row r="551">
      <c r="H551" s="13"/>
    </row>
    <row r="552">
      <c r="H552" s="13"/>
    </row>
    <row r="553">
      <c r="H553" s="13"/>
    </row>
    <row r="554">
      <c r="H554" s="13"/>
    </row>
    <row r="555">
      <c r="H555" s="13"/>
    </row>
    <row r="556">
      <c r="H556" s="13"/>
    </row>
    <row r="557">
      <c r="H557" s="13"/>
    </row>
    <row r="558">
      <c r="H558" s="13"/>
    </row>
    <row r="559">
      <c r="H559" s="13"/>
    </row>
    <row r="560">
      <c r="H560" s="13"/>
    </row>
    <row r="561">
      <c r="H561" s="13"/>
    </row>
    <row r="562">
      <c r="H562" s="13"/>
    </row>
    <row r="563">
      <c r="H563" s="13"/>
    </row>
    <row r="564">
      <c r="H564" s="13"/>
    </row>
    <row r="565">
      <c r="H565" s="13"/>
    </row>
    <row r="566">
      <c r="H566" s="13"/>
    </row>
    <row r="567">
      <c r="H567" s="13"/>
    </row>
    <row r="568">
      <c r="H568" s="13"/>
    </row>
    <row r="569">
      <c r="H569" s="13"/>
    </row>
    <row r="570">
      <c r="H570" s="13"/>
    </row>
    <row r="571">
      <c r="H571" s="13"/>
    </row>
    <row r="572">
      <c r="H572" s="13"/>
    </row>
    <row r="573">
      <c r="H573" s="13"/>
    </row>
    <row r="574">
      <c r="H574" s="13"/>
    </row>
    <row r="575">
      <c r="H575" s="13"/>
    </row>
    <row r="576">
      <c r="H576" s="13"/>
    </row>
    <row r="577">
      <c r="H577" s="13"/>
    </row>
    <row r="578">
      <c r="H578" s="13"/>
    </row>
    <row r="579">
      <c r="H579" s="13"/>
    </row>
    <row r="580">
      <c r="H580" s="13"/>
    </row>
    <row r="581">
      <c r="H581" s="13"/>
    </row>
    <row r="582">
      <c r="H582" s="13"/>
    </row>
    <row r="583">
      <c r="H583" s="13"/>
    </row>
    <row r="584">
      <c r="H584" s="13"/>
    </row>
    <row r="585">
      <c r="H585" s="13"/>
    </row>
    <row r="586">
      <c r="H586" s="13"/>
    </row>
    <row r="587">
      <c r="H587" s="13"/>
    </row>
    <row r="588">
      <c r="H588" s="13"/>
    </row>
    <row r="589">
      <c r="H589" s="13"/>
    </row>
    <row r="590">
      <c r="H590" s="13"/>
    </row>
    <row r="591">
      <c r="H591" s="13"/>
    </row>
    <row r="592">
      <c r="H592" s="13"/>
    </row>
    <row r="593">
      <c r="H593" s="13"/>
    </row>
    <row r="594">
      <c r="H594" s="13"/>
    </row>
    <row r="595">
      <c r="H595" s="13"/>
    </row>
    <row r="596">
      <c r="H596" s="13"/>
    </row>
    <row r="597">
      <c r="H597" s="13"/>
    </row>
    <row r="598">
      <c r="H598" s="13"/>
    </row>
    <row r="599">
      <c r="H599" s="13"/>
    </row>
    <row r="600">
      <c r="H600" s="13"/>
    </row>
    <row r="601">
      <c r="H601" s="13"/>
    </row>
    <row r="602">
      <c r="H602" s="13"/>
    </row>
    <row r="603">
      <c r="H603" s="13"/>
    </row>
    <row r="604">
      <c r="H604" s="13"/>
    </row>
    <row r="605">
      <c r="H605" s="13"/>
    </row>
    <row r="606">
      <c r="H606" s="13"/>
    </row>
    <row r="607">
      <c r="H607" s="13"/>
    </row>
    <row r="608">
      <c r="H608" s="13"/>
    </row>
    <row r="609">
      <c r="H609" s="13"/>
    </row>
    <row r="610">
      <c r="H610" s="13"/>
    </row>
    <row r="611">
      <c r="H611" s="13"/>
    </row>
    <row r="612">
      <c r="H612" s="13"/>
    </row>
    <row r="613">
      <c r="H613" s="13"/>
    </row>
    <row r="614">
      <c r="H614" s="13"/>
    </row>
    <row r="615">
      <c r="H615" s="13"/>
    </row>
    <row r="616">
      <c r="H616" s="13"/>
    </row>
    <row r="617">
      <c r="H617" s="13"/>
    </row>
    <row r="618">
      <c r="H618" s="13"/>
    </row>
    <row r="619">
      <c r="H619" s="13"/>
    </row>
    <row r="620">
      <c r="H620" s="13"/>
    </row>
    <row r="621">
      <c r="H621" s="13"/>
    </row>
    <row r="622">
      <c r="H622" s="13"/>
    </row>
    <row r="623">
      <c r="H623" s="13"/>
    </row>
    <row r="624">
      <c r="H624" s="13"/>
    </row>
    <row r="625">
      <c r="H625" s="13"/>
    </row>
    <row r="626">
      <c r="H626" s="13"/>
    </row>
    <row r="627">
      <c r="H627" s="13"/>
    </row>
    <row r="628">
      <c r="H628" s="13"/>
    </row>
    <row r="629">
      <c r="H629" s="13"/>
    </row>
    <row r="630">
      <c r="H630" s="13"/>
    </row>
    <row r="631">
      <c r="H631" s="13"/>
    </row>
    <row r="632">
      <c r="H632" s="13"/>
    </row>
    <row r="633">
      <c r="H633" s="13"/>
    </row>
    <row r="634">
      <c r="H634" s="13"/>
    </row>
    <row r="635">
      <c r="H635" s="13"/>
    </row>
    <row r="636">
      <c r="H636" s="13"/>
    </row>
    <row r="637">
      <c r="H637" s="13"/>
    </row>
    <row r="638">
      <c r="H638" s="13"/>
    </row>
    <row r="639">
      <c r="H639" s="13"/>
    </row>
    <row r="640">
      <c r="H640" s="13"/>
    </row>
    <row r="641">
      <c r="H641" s="13"/>
    </row>
    <row r="642">
      <c r="H642" s="13"/>
    </row>
    <row r="643">
      <c r="H643" s="13"/>
    </row>
    <row r="644">
      <c r="H644" s="13"/>
    </row>
    <row r="645">
      <c r="H645" s="13"/>
    </row>
    <row r="646">
      <c r="H646" s="13"/>
    </row>
    <row r="647">
      <c r="H647" s="13"/>
    </row>
    <row r="648">
      <c r="H648" s="13"/>
    </row>
    <row r="649">
      <c r="H649" s="13"/>
    </row>
    <row r="650">
      <c r="H650" s="13"/>
    </row>
    <row r="651">
      <c r="H651" s="13"/>
    </row>
    <row r="652">
      <c r="H652" s="13"/>
    </row>
    <row r="653">
      <c r="H653" s="13"/>
    </row>
    <row r="654">
      <c r="H654" s="13"/>
    </row>
    <row r="655">
      <c r="H655" s="13"/>
    </row>
    <row r="656">
      <c r="H656" s="13"/>
    </row>
    <row r="657">
      <c r="H657" s="13"/>
    </row>
    <row r="658">
      <c r="H658" s="13"/>
    </row>
    <row r="659">
      <c r="H659" s="13"/>
    </row>
    <row r="660">
      <c r="H660" s="13"/>
    </row>
    <row r="661">
      <c r="H661" s="13"/>
    </row>
    <row r="662">
      <c r="H662" s="13"/>
    </row>
    <row r="663">
      <c r="H663" s="13"/>
    </row>
    <row r="664">
      <c r="H664" s="13"/>
    </row>
    <row r="665">
      <c r="H665" s="13"/>
    </row>
    <row r="666">
      <c r="H666" s="13"/>
    </row>
    <row r="667">
      <c r="H667" s="13"/>
    </row>
    <row r="668">
      <c r="H668" s="13"/>
    </row>
    <row r="669">
      <c r="H669" s="13"/>
    </row>
    <row r="670">
      <c r="H670" s="13"/>
    </row>
    <row r="671">
      <c r="H671" s="13"/>
    </row>
    <row r="672">
      <c r="H672" s="13"/>
    </row>
    <row r="673">
      <c r="H673" s="13"/>
    </row>
    <row r="674">
      <c r="H674" s="13"/>
    </row>
    <row r="675">
      <c r="H675" s="13"/>
    </row>
    <row r="676">
      <c r="H676" s="13"/>
    </row>
    <row r="677">
      <c r="H677" s="13"/>
    </row>
    <row r="678">
      <c r="H678" s="13"/>
    </row>
    <row r="679">
      <c r="H679" s="13"/>
    </row>
    <row r="680">
      <c r="H680" s="13"/>
    </row>
    <row r="681">
      <c r="H681" s="13"/>
    </row>
    <row r="682">
      <c r="H682" s="13"/>
    </row>
    <row r="683">
      <c r="H683" s="13"/>
    </row>
    <row r="684">
      <c r="H684" s="13"/>
    </row>
    <row r="685">
      <c r="H685" s="13"/>
    </row>
    <row r="686">
      <c r="H686" s="13"/>
    </row>
    <row r="687">
      <c r="H687" s="13"/>
    </row>
    <row r="688">
      <c r="H688" s="13"/>
    </row>
    <row r="689">
      <c r="H689" s="13"/>
    </row>
    <row r="690">
      <c r="H690" s="13"/>
    </row>
    <row r="691">
      <c r="H691" s="13"/>
    </row>
    <row r="692">
      <c r="H692" s="13"/>
    </row>
    <row r="693">
      <c r="H693" s="13"/>
    </row>
    <row r="694">
      <c r="H694" s="13"/>
    </row>
    <row r="695">
      <c r="H695" s="13"/>
    </row>
    <row r="696">
      <c r="H696" s="13"/>
    </row>
    <row r="697">
      <c r="H697" s="13"/>
    </row>
    <row r="698">
      <c r="H698" s="13"/>
    </row>
    <row r="699">
      <c r="H699" s="13"/>
    </row>
    <row r="700">
      <c r="H700" s="13"/>
    </row>
    <row r="701">
      <c r="H701" s="13"/>
    </row>
    <row r="702">
      <c r="H702" s="13"/>
    </row>
    <row r="703">
      <c r="H703" s="13"/>
    </row>
    <row r="704">
      <c r="H704" s="13"/>
    </row>
    <row r="705">
      <c r="H705" s="13"/>
    </row>
    <row r="706">
      <c r="H706" s="13"/>
    </row>
    <row r="707">
      <c r="H707" s="13"/>
    </row>
    <row r="708">
      <c r="H708" s="13"/>
    </row>
    <row r="709">
      <c r="H709" s="13"/>
    </row>
    <row r="710">
      <c r="H710" s="13"/>
    </row>
    <row r="711">
      <c r="H711" s="13"/>
    </row>
    <row r="712">
      <c r="H712" s="13"/>
    </row>
    <row r="713">
      <c r="H713" s="13"/>
    </row>
    <row r="714">
      <c r="H714" s="13"/>
    </row>
    <row r="715">
      <c r="H715" s="13"/>
    </row>
    <row r="716">
      <c r="H716" s="13"/>
    </row>
    <row r="717">
      <c r="H717" s="13"/>
    </row>
    <row r="718">
      <c r="H718" s="13"/>
    </row>
    <row r="719">
      <c r="H719" s="13"/>
    </row>
    <row r="720">
      <c r="H720" s="13"/>
    </row>
    <row r="721">
      <c r="H721" s="13"/>
    </row>
    <row r="722">
      <c r="H722" s="13"/>
    </row>
    <row r="723">
      <c r="H723" s="13"/>
    </row>
    <row r="724">
      <c r="H724" s="13"/>
    </row>
    <row r="725">
      <c r="H725" s="13"/>
    </row>
    <row r="726">
      <c r="H726" s="13"/>
    </row>
    <row r="727">
      <c r="H727" s="13"/>
    </row>
    <row r="728">
      <c r="H728" s="13"/>
    </row>
    <row r="729">
      <c r="H729" s="13"/>
    </row>
    <row r="730">
      <c r="H730" s="13"/>
    </row>
    <row r="731">
      <c r="H731" s="13"/>
    </row>
    <row r="732">
      <c r="H732" s="13"/>
    </row>
    <row r="733">
      <c r="H733" s="13"/>
    </row>
    <row r="734">
      <c r="H734" s="13"/>
    </row>
    <row r="735">
      <c r="H735" s="13"/>
    </row>
    <row r="736">
      <c r="H736" s="13"/>
    </row>
    <row r="737">
      <c r="H737" s="13"/>
    </row>
    <row r="738">
      <c r="H738" s="13"/>
    </row>
    <row r="739">
      <c r="H739" s="13"/>
    </row>
    <row r="740">
      <c r="H740" s="13"/>
    </row>
    <row r="741">
      <c r="H741" s="13"/>
    </row>
    <row r="742">
      <c r="H742" s="13"/>
    </row>
    <row r="743">
      <c r="H743" s="13"/>
    </row>
    <row r="744">
      <c r="H744" s="13"/>
    </row>
    <row r="745">
      <c r="H745" s="13"/>
    </row>
    <row r="746">
      <c r="H746" s="13"/>
    </row>
    <row r="747">
      <c r="H747" s="13"/>
    </row>
    <row r="748">
      <c r="H748" s="13"/>
    </row>
    <row r="749">
      <c r="H749" s="13"/>
    </row>
    <row r="750">
      <c r="H750" s="13"/>
    </row>
    <row r="751">
      <c r="H751" s="13"/>
    </row>
    <row r="752">
      <c r="H752" s="13"/>
    </row>
    <row r="753">
      <c r="H753" s="13"/>
    </row>
    <row r="754">
      <c r="H754" s="13"/>
    </row>
    <row r="755">
      <c r="H755" s="13"/>
    </row>
    <row r="756">
      <c r="H756" s="13"/>
    </row>
    <row r="757">
      <c r="H757" s="13"/>
    </row>
    <row r="758">
      <c r="H758" s="13"/>
    </row>
    <row r="759">
      <c r="H759" s="13"/>
    </row>
    <row r="760">
      <c r="H760" s="13"/>
    </row>
    <row r="761">
      <c r="H761" s="13"/>
    </row>
    <row r="762">
      <c r="H762" s="13"/>
    </row>
    <row r="763">
      <c r="H763" s="13"/>
    </row>
    <row r="764">
      <c r="H764" s="13"/>
    </row>
    <row r="765">
      <c r="H765" s="13"/>
    </row>
    <row r="766">
      <c r="H766" s="13"/>
    </row>
    <row r="767">
      <c r="H767" s="13"/>
    </row>
    <row r="768">
      <c r="H768" s="13"/>
    </row>
    <row r="769">
      <c r="H769" s="13"/>
    </row>
    <row r="770">
      <c r="H770" s="13"/>
    </row>
    <row r="771">
      <c r="H771" s="13"/>
    </row>
    <row r="772">
      <c r="H772" s="13"/>
    </row>
    <row r="773">
      <c r="H773" s="13"/>
    </row>
    <row r="774">
      <c r="H774" s="13"/>
    </row>
    <row r="775">
      <c r="H775" s="13"/>
    </row>
    <row r="776">
      <c r="H776" s="13"/>
    </row>
    <row r="777">
      <c r="H777" s="13"/>
    </row>
    <row r="778">
      <c r="H778" s="13"/>
    </row>
    <row r="779">
      <c r="H779" s="13"/>
    </row>
    <row r="780">
      <c r="H780" s="13"/>
    </row>
    <row r="781">
      <c r="H781" s="13"/>
    </row>
    <row r="782">
      <c r="H782" s="13"/>
    </row>
    <row r="783">
      <c r="H783" s="13"/>
    </row>
    <row r="784">
      <c r="H784" s="13"/>
    </row>
    <row r="785">
      <c r="H785" s="13"/>
    </row>
    <row r="786">
      <c r="H786" s="13"/>
    </row>
    <row r="787">
      <c r="H787" s="13"/>
    </row>
    <row r="788">
      <c r="H788" s="13"/>
    </row>
    <row r="789">
      <c r="H789" s="13"/>
    </row>
    <row r="790">
      <c r="H790" s="13"/>
    </row>
    <row r="791">
      <c r="H791" s="13"/>
    </row>
    <row r="792">
      <c r="H792" s="13"/>
    </row>
    <row r="793">
      <c r="H793" s="13"/>
    </row>
    <row r="794">
      <c r="H794" s="13"/>
    </row>
    <row r="795">
      <c r="H795" s="13"/>
    </row>
    <row r="796">
      <c r="H796" s="13"/>
    </row>
    <row r="797">
      <c r="H797" s="13"/>
    </row>
    <row r="798">
      <c r="H798" s="13"/>
    </row>
    <row r="799">
      <c r="H799" s="13"/>
    </row>
    <row r="800">
      <c r="H800" s="13"/>
    </row>
    <row r="801">
      <c r="H801" s="13"/>
    </row>
    <row r="802">
      <c r="H802" s="13"/>
    </row>
    <row r="803">
      <c r="H803" s="13"/>
    </row>
    <row r="804">
      <c r="H804" s="13"/>
    </row>
    <row r="805">
      <c r="H805" s="13"/>
    </row>
    <row r="806">
      <c r="H806" s="13"/>
    </row>
    <row r="807">
      <c r="H807" s="13"/>
    </row>
    <row r="808">
      <c r="H808" s="13"/>
    </row>
    <row r="809">
      <c r="H809" s="13"/>
    </row>
    <row r="810">
      <c r="H810" s="13"/>
    </row>
    <row r="811">
      <c r="H811" s="13"/>
    </row>
    <row r="1048339" ht="12.75" customHeight="1"/>
    <row r="1048340" ht="12.75" customHeight="1"/>
    <row r="1048341" ht="12.75" customHeight="1"/>
  </sheetData>
  <autoFilter ref="A6:N410">
    <filterColumn colId="2"/>
    <filterColumn colId="3"/>
    <filterColumn colId="7"/>
    <filterColumn colId="8"/>
    <filterColumn colId="9"/>
    <filterColumn colId="11"/>
    <filterColumn colId="13"/>
    <filterColumn colId="4">
      <filters>
        <filter val="Ассоциация &quot;Гильдия кадастровых инженеров&quot;"/>
      </filters>
    </filterColumn>
  </autoFilter>
  <mergeCells count="14">
    <mergeCell ref="A1:N1"/>
    <mergeCell ref="A2:N2"/>
    <mergeCell ref="A3:A5"/>
    <mergeCell ref="B3:B5"/>
    <mergeCell ref="C3:C5"/>
    <mergeCell ref="D3:D5"/>
    <mergeCell ref="E3:E5"/>
    <mergeCell ref="F3:N3"/>
    <mergeCell ref="F4:F5"/>
    <mergeCell ref="G4:G5"/>
    <mergeCell ref="H4:H5"/>
    <mergeCell ref="I4:L4"/>
    <mergeCell ref="M4:M5"/>
    <mergeCell ref="N4:N5"/>
  </mergeCells>
  <printOptions headings="0" gridLines="0"/>
  <pageMargins left="0.25196850393700787" right="0.25196850393700787" top="0.75196850393700776" bottom="0.75196850393700776" header="0.51181102362204689" footer="0.51181102362204689"/>
  <pageSetup paperSize="8" scale="198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683" id="{00A500E1-009B-404E-B86B-009500C8001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D411:D417</xm:sqref>
        </x14:conditionalFormatting>
        <x14:conditionalFormatting xmlns:xm="http://schemas.microsoft.com/office/excel/2006/main">
          <x14:cfRule type="duplicateValues" priority="682" id="{009D006C-008E-45F4-8797-003300E0003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D412:D417</xm:sqref>
        </x14:conditionalFormatting>
        <x14:conditionalFormatting xmlns:xm="http://schemas.microsoft.com/office/excel/2006/main">
          <x14:cfRule type="duplicateValues" priority="680" id="{008F0000-00BA-4063-B639-003F0036004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D409</xm:sqref>
        </x14:conditionalFormatting>
        <x14:conditionalFormatting xmlns:xm="http://schemas.microsoft.com/office/excel/2006/main">
          <x14:cfRule type="duplicateValues" priority="678" id="{00C200EA-0002-4CA8-AFD5-0052003A005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D409</xm:sqref>
        </x14:conditionalFormatting>
        <x14:conditionalFormatting xmlns:xm="http://schemas.microsoft.com/office/excel/2006/main">
          <x14:cfRule type="duplicateValues" priority="676" id="{005400BE-00BB-4F1A-8A18-00DA007F00C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D410</xm:sqref>
        </x14:conditionalFormatting>
        <x14:conditionalFormatting xmlns:xm="http://schemas.microsoft.com/office/excel/2006/main">
          <x14:cfRule type="duplicateValues" priority="674" id="{00C7002D-00E3-4C80-A12D-007600F2009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D403</xm:sqref>
        </x14:conditionalFormatting>
        <x14:conditionalFormatting xmlns:xm="http://schemas.microsoft.com/office/excel/2006/main">
          <x14:cfRule type="duplicateValues" priority="672" id="{0080000B-0004-4A27-96DC-0004006C001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D400</xm:sqref>
        </x14:conditionalFormatting>
        <x14:conditionalFormatting xmlns:xm="http://schemas.microsoft.com/office/excel/2006/main">
          <x14:cfRule type="duplicateValues" priority="670" id="{002A00A9-0034-445F-8B18-004A005D003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D401</xm:sqref>
        </x14:conditionalFormatting>
        <x14:conditionalFormatting xmlns:xm="http://schemas.microsoft.com/office/excel/2006/main">
          <x14:cfRule type="duplicateValues" priority="668" id="{00DB0021-0001-433F-AE5A-0043008300B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D399</xm:sqref>
        </x14:conditionalFormatting>
        <x14:conditionalFormatting xmlns:xm="http://schemas.microsoft.com/office/excel/2006/main">
          <x14:cfRule type="duplicateValues" priority="666" id="{0093003A-0098-4B7A-81EF-006B009700F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D397</xm:sqref>
        </x14:conditionalFormatting>
        <x14:conditionalFormatting xmlns:xm="http://schemas.microsoft.com/office/excel/2006/main">
          <x14:cfRule type="duplicateValues" priority="664" id="{008100AB-001A-4343-9504-000F003E000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D395</xm:sqref>
        </x14:conditionalFormatting>
        <x14:conditionalFormatting xmlns:xm="http://schemas.microsoft.com/office/excel/2006/main">
          <x14:cfRule type="duplicateValues" priority="662" id="{00DC0001-0011-4229-884E-006800F5007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D396</xm:sqref>
        </x14:conditionalFormatting>
        <x14:conditionalFormatting xmlns:xm="http://schemas.microsoft.com/office/excel/2006/main">
          <x14:cfRule type="duplicateValues" priority="658" id="{003900AF-00CA-4D45-B32F-00A90044009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D392</xm:sqref>
        </x14:conditionalFormatting>
        <x14:conditionalFormatting xmlns:xm="http://schemas.microsoft.com/office/excel/2006/main">
          <x14:cfRule type="duplicateValues" priority="656" id="{00B60070-00E7-4FB2-8DC0-00AC001A006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D393</xm:sqref>
        </x14:conditionalFormatting>
        <x14:conditionalFormatting xmlns:xm="http://schemas.microsoft.com/office/excel/2006/main">
          <x14:cfRule type="duplicateValues" priority="642" id="{001100EA-008D-4E9A-A748-00E2007F002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D363</xm:sqref>
        </x14:conditionalFormatting>
        <x14:conditionalFormatting xmlns:xm="http://schemas.microsoft.com/office/excel/2006/main">
          <x14:cfRule type="duplicateValues" priority="640" id="{00F90089-00E9-4564-A64E-00E80052008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D359</xm:sqref>
        </x14:conditionalFormatting>
        <x14:conditionalFormatting xmlns:xm="http://schemas.microsoft.com/office/excel/2006/main">
          <x14:cfRule type="duplicateValues" priority="638" id="{005F00AC-007C-46FD-842D-00CD0032002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D358</xm:sqref>
        </x14:conditionalFormatting>
        <x14:conditionalFormatting xmlns:xm="http://schemas.microsoft.com/office/excel/2006/main">
          <x14:cfRule type="duplicateValues" priority="636" id="{006500FE-00AB-483F-A9D3-003B0058009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D357</xm:sqref>
        </x14:conditionalFormatting>
        <x14:conditionalFormatting xmlns:xm="http://schemas.microsoft.com/office/excel/2006/main">
          <x14:cfRule type="duplicateValues" priority="634" id="{00F100D6-00B7-4F6E-8937-00CD00E0002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D353</xm:sqref>
        </x14:conditionalFormatting>
        <x14:conditionalFormatting xmlns:xm="http://schemas.microsoft.com/office/excel/2006/main">
          <x14:cfRule type="duplicateValues" priority="632" id="{00D60067-0026-46A8-AB99-009D00BF000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D349</xm:sqref>
        </x14:conditionalFormatting>
        <x14:conditionalFormatting xmlns:xm="http://schemas.microsoft.com/office/excel/2006/main">
          <x14:cfRule type="duplicateValues" priority="630" id="{004600B5-00F5-45B0-9DF1-00490034005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D348</xm:sqref>
        </x14:conditionalFormatting>
        <x14:conditionalFormatting xmlns:xm="http://schemas.microsoft.com/office/excel/2006/main">
          <x14:cfRule type="duplicateValues" priority="626" id="{00C700F2-008C-4E9C-ACFC-008E00F0004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D349</xm:sqref>
        </x14:conditionalFormatting>
        <x14:conditionalFormatting xmlns:xm="http://schemas.microsoft.com/office/excel/2006/main">
          <x14:cfRule type="duplicateValues" priority="624" id="{008100CC-0062-4677-946C-008C00BF006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D350</xm:sqref>
        </x14:conditionalFormatting>
        <x14:conditionalFormatting xmlns:xm="http://schemas.microsoft.com/office/excel/2006/main">
          <x14:cfRule type="duplicateValues" priority="622" id="{00E900A0-0056-4690-A6C9-00EF0069002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D351</xm:sqref>
        </x14:conditionalFormatting>
        <x14:conditionalFormatting xmlns:xm="http://schemas.microsoft.com/office/excel/2006/main">
          <x14:cfRule type="duplicateValues" priority="620" id="{002B0080-00F4-47DE-BC54-003F00E9008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D345</xm:sqref>
        </x14:conditionalFormatting>
        <x14:conditionalFormatting xmlns:xm="http://schemas.microsoft.com/office/excel/2006/main">
          <x14:cfRule type="duplicateValues" priority="618" id="{00070047-00AA-459A-BEA5-00B8000E00E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D343</xm:sqref>
        </x14:conditionalFormatting>
        <x14:conditionalFormatting xmlns:xm="http://schemas.microsoft.com/office/excel/2006/main">
          <x14:cfRule type="duplicateValues" priority="616" id="{00570062-00AE-4536-8489-00E200D3006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D339</xm:sqref>
        </x14:conditionalFormatting>
        <x14:conditionalFormatting xmlns:xm="http://schemas.microsoft.com/office/excel/2006/main">
          <x14:cfRule type="duplicateValues" priority="613" id="{00310091-00C1-4BA7-BC2C-00210051001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D334</xm:sqref>
        </x14:conditionalFormatting>
        <x14:conditionalFormatting xmlns:xm="http://schemas.microsoft.com/office/excel/2006/main">
          <x14:cfRule type="duplicateValues" priority="610" id="{00A800B4-00EB-47C4-8333-006B00D000A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D333</xm:sqref>
        </x14:conditionalFormatting>
        <x14:conditionalFormatting xmlns:xm="http://schemas.microsoft.com/office/excel/2006/main">
          <x14:cfRule type="duplicateValues" priority="606" id="{0081009B-0070-4E17-9C76-0029006C00F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D332</xm:sqref>
        </x14:conditionalFormatting>
        <x14:conditionalFormatting xmlns:xm="http://schemas.microsoft.com/office/excel/2006/main">
          <x14:cfRule type="duplicateValues" priority="604" id="{004400D1-00C4-462C-844A-0062007D004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D331</xm:sqref>
        </x14:conditionalFormatting>
        <x14:conditionalFormatting xmlns:xm="http://schemas.microsoft.com/office/excel/2006/main">
          <x14:cfRule type="duplicateValues" priority="602" id="{005F00ED-007D-42B4-87D9-00EC00F3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D330</xm:sqref>
        </x14:conditionalFormatting>
        <x14:conditionalFormatting xmlns:xm="http://schemas.microsoft.com/office/excel/2006/main">
          <x14:cfRule type="duplicateValues" priority="600" id="{003C00B9-009B-4843-8F90-00E70058004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D327</xm:sqref>
        </x14:conditionalFormatting>
        <x14:conditionalFormatting xmlns:xm="http://schemas.microsoft.com/office/excel/2006/main">
          <x14:cfRule type="duplicateValues" priority="598" id="{009700A0-006A-4B53-B1EF-00CF00E2000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D328</xm:sqref>
        </x14:conditionalFormatting>
        <x14:conditionalFormatting xmlns:xm="http://schemas.microsoft.com/office/excel/2006/main">
          <x14:cfRule type="duplicateValues" priority="596" id="{00DB0058-00E2-48C6-B41F-0011000200E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D329</xm:sqref>
        </x14:conditionalFormatting>
        <x14:conditionalFormatting xmlns:xm="http://schemas.microsoft.com/office/excel/2006/main">
          <x14:cfRule type="duplicateValues" priority="594" id="{000E00E9-0084-4AC1-8D56-0097004400D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D324</xm:sqref>
        </x14:conditionalFormatting>
        <x14:conditionalFormatting xmlns:xm="http://schemas.microsoft.com/office/excel/2006/main">
          <x14:cfRule type="duplicateValues" priority="592" id="{0074005B-00D8-4A6C-9AD4-001F00D000D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D323</xm:sqref>
        </x14:conditionalFormatting>
        <x14:conditionalFormatting xmlns:xm="http://schemas.microsoft.com/office/excel/2006/main">
          <x14:cfRule type="duplicateValues" priority="589" id="{007D00A5-0033-4695-8874-0093002A00B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D319</xm:sqref>
        </x14:conditionalFormatting>
        <x14:conditionalFormatting xmlns:xm="http://schemas.microsoft.com/office/excel/2006/main">
          <x14:cfRule type="duplicateValues" priority="588" id="{006E00D6-00E9-4198-AFEE-009100B6003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D319</xm:sqref>
        </x14:conditionalFormatting>
        <x14:conditionalFormatting xmlns:xm="http://schemas.microsoft.com/office/excel/2006/main">
          <x14:cfRule type="duplicateValues" priority="586" id="{00CD00FC-00E1-49F1-BAE6-00F8006D002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D320</xm:sqref>
        </x14:conditionalFormatting>
        <x14:conditionalFormatting xmlns:xm="http://schemas.microsoft.com/office/excel/2006/main">
          <x14:cfRule type="duplicateValues" priority="584" id="{00AE0091-0047-48F3-9546-00EC001B00B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D318</xm:sqref>
        </x14:conditionalFormatting>
        <x14:conditionalFormatting xmlns:xm="http://schemas.microsoft.com/office/excel/2006/main">
          <x14:cfRule type="duplicateValues" priority="582" id="{008C0083-0061-4C57-A278-00BC0024007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D308</xm:sqref>
        </x14:conditionalFormatting>
        <x14:conditionalFormatting xmlns:xm="http://schemas.microsoft.com/office/excel/2006/main">
          <x14:cfRule type="duplicateValues" priority="580" id="{002A001E-005D-44FD-BDA7-00870014001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D307</xm:sqref>
        </x14:conditionalFormatting>
        <x14:conditionalFormatting xmlns:xm="http://schemas.microsoft.com/office/excel/2006/main">
          <x14:cfRule type="duplicateValues" priority="578" id="{00A80088-0014-4FF7-AB85-0018001600C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D302</xm:sqref>
        </x14:conditionalFormatting>
        <x14:conditionalFormatting xmlns:xm="http://schemas.microsoft.com/office/excel/2006/main">
          <x14:cfRule type="duplicateValues" priority="576" id="{002D00D1-0057-49BB-A4B3-00C60074002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D300</xm:sqref>
        </x14:conditionalFormatting>
        <x14:conditionalFormatting xmlns:xm="http://schemas.microsoft.com/office/excel/2006/main">
          <x14:cfRule type="duplicateValues" priority="574" id="{00070060-00B7-4EEF-8847-0033008E007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D301</xm:sqref>
        </x14:conditionalFormatting>
        <x14:conditionalFormatting xmlns:xm="http://schemas.microsoft.com/office/excel/2006/main">
          <x14:cfRule type="duplicateValues" priority="573" id="{000F00F3-00D5-4F45-B432-00B700E700C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D297</xm:sqref>
        </x14:conditionalFormatting>
        <x14:conditionalFormatting xmlns:xm="http://schemas.microsoft.com/office/excel/2006/main">
          <x14:cfRule type="duplicateValues" priority="572" id="{0050008A-0053-4F20-9D37-00CB000C00E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D297</xm:sqref>
        </x14:conditionalFormatting>
        <x14:conditionalFormatting xmlns:xm="http://schemas.microsoft.com/office/excel/2006/main">
          <x14:cfRule type="duplicateValues" priority="570" id="{002400B0-0044-44A8-A2E7-0073005000C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D298</xm:sqref>
        </x14:conditionalFormatting>
        <x14:conditionalFormatting xmlns:xm="http://schemas.microsoft.com/office/excel/2006/main">
          <x14:cfRule type="duplicateValues" priority="568" id="{006600C9-0057-449B-9D9B-00F700E400D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D295</xm:sqref>
        </x14:conditionalFormatting>
        <x14:conditionalFormatting xmlns:xm="http://schemas.microsoft.com/office/excel/2006/main">
          <x14:cfRule type="duplicateValues" priority="566" id="{00400093-0023-4555-8E83-002F0080003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D296</xm:sqref>
        </x14:conditionalFormatting>
        <x14:conditionalFormatting xmlns:xm="http://schemas.microsoft.com/office/excel/2006/main">
          <x14:cfRule type="duplicateValues" priority="564" id="{007A009F-00AC-48B2-B7A5-0022005E002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D294</xm:sqref>
        </x14:conditionalFormatting>
        <x14:conditionalFormatting xmlns:xm="http://schemas.microsoft.com/office/excel/2006/main">
          <x14:cfRule type="duplicateValues" priority="562" id="{002900C9-00AE-4157-AAD9-00FD001200F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D292</xm:sqref>
        </x14:conditionalFormatting>
        <x14:conditionalFormatting xmlns:xm="http://schemas.microsoft.com/office/excel/2006/main">
          <x14:cfRule type="duplicateValues" priority="560" id="{00570093-00B4-4A18-8EEE-00EB00C0009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D288</xm:sqref>
        </x14:conditionalFormatting>
        <x14:conditionalFormatting xmlns:xm="http://schemas.microsoft.com/office/excel/2006/main">
          <x14:cfRule type="duplicateValues" priority="558" id="{001500C9-006E-43E6-872D-00DB00C3003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D289</xm:sqref>
        </x14:conditionalFormatting>
        <x14:conditionalFormatting xmlns:xm="http://schemas.microsoft.com/office/excel/2006/main">
          <x14:cfRule type="duplicateValues" priority="556" id="{009500F9-0004-4698-9647-006400EB00C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D290</xm:sqref>
        </x14:conditionalFormatting>
        <x14:conditionalFormatting xmlns:xm="http://schemas.microsoft.com/office/excel/2006/main">
          <x14:cfRule type="duplicateValues" priority="554" id="{00360097-0003-40A4-8271-003A00F6001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D285</xm:sqref>
        </x14:conditionalFormatting>
        <x14:conditionalFormatting xmlns:xm="http://schemas.microsoft.com/office/excel/2006/main">
          <x14:cfRule type="duplicateValues" priority="552" id="{006B0032-00F7-4737-A79C-0063008200C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D282</xm:sqref>
        </x14:conditionalFormatting>
        <x14:conditionalFormatting xmlns:xm="http://schemas.microsoft.com/office/excel/2006/main">
          <x14:cfRule type="duplicateValues" priority="550" id="{004900B5-00BE-417C-9E23-00F5000D00B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D279</xm:sqref>
        </x14:conditionalFormatting>
        <x14:conditionalFormatting xmlns:xm="http://schemas.microsoft.com/office/excel/2006/main">
          <x14:cfRule type="duplicateValues" priority="548" id="{003400D7-00C1-411D-AE86-00C8001900A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D278</xm:sqref>
        </x14:conditionalFormatting>
        <x14:conditionalFormatting xmlns:xm="http://schemas.microsoft.com/office/excel/2006/main">
          <x14:cfRule type="duplicateValues" priority="546" id="{00D70092-0038-4014-ACFD-00A1001100B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D276</xm:sqref>
        </x14:conditionalFormatting>
        <x14:conditionalFormatting xmlns:xm="http://schemas.microsoft.com/office/excel/2006/main">
          <x14:cfRule type="duplicateValues" priority="544" id="{00A7005D-00E5-4EED-BE90-00B300F600B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D275</xm:sqref>
        </x14:conditionalFormatting>
        <x14:conditionalFormatting xmlns:xm="http://schemas.microsoft.com/office/excel/2006/main">
          <x14:cfRule type="duplicateValues" priority="542" id="{00BB00B8-00FC-4611-ADCE-0047005200F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D272</xm:sqref>
        </x14:conditionalFormatting>
        <x14:conditionalFormatting xmlns:xm="http://schemas.microsoft.com/office/excel/2006/main">
          <x14:cfRule type="duplicateValues" priority="540" id="{00F80067-00D4-4541-BC60-00FD0080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D273</xm:sqref>
        </x14:conditionalFormatting>
        <x14:conditionalFormatting xmlns:xm="http://schemas.microsoft.com/office/excel/2006/main">
          <x14:cfRule type="duplicateValues" priority="538" id="{00FC00D0-00E7-4541-B8D6-0054000800E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D271</xm:sqref>
        </x14:conditionalFormatting>
        <x14:conditionalFormatting xmlns:xm="http://schemas.microsoft.com/office/excel/2006/main">
          <x14:cfRule type="duplicateValues" priority="536" id="{005C0071-004B-4069-AF8C-00EE008300D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D270</xm:sqref>
        </x14:conditionalFormatting>
        <x14:conditionalFormatting xmlns:xm="http://schemas.microsoft.com/office/excel/2006/main">
          <x14:cfRule type="duplicateValues" priority="534" id="{00C9006A-0083-4BB4-A8BA-00CB00B8009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D264</xm:sqref>
        </x14:conditionalFormatting>
        <x14:conditionalFormatting xmlns:xm="http://schemas.microsoft.com/office/excel/2006/main">
          <x14:cfRule type="duplicateValues" priority="532" id="{0020003C-0063-483B-BEC1-00FC0067000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D262</xm:sqref>
        </x14:conditionalFormatting>
        <x14:conditionalFormatting xmlns:xm="http://schemas.microsoft.com/office/excel/2006/main">
          <x14:cfRule type="duplicateValues" priority="530" id="{005500A9-00E9-4D78-B0D6-00190091006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D263</xm:sqref>
        </x14:conditionalFormatting>
        <x14:conditionalFormatting xmlns:xm="http://schemas.microsoft.com/office/excel/2006/main">
          <x14:cfRule type="duplicateValues" priority="528" id="{00800032-0090-48E2-81C2-001F0097006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D261</xm:sqref>
        </x14:conditionalFormatting>
        <x14:conditionalFormatting xmlns:xm="http://schemas.microsoft.com/office/excel/2006/main">
          <x14:cfRule type="duplicateValues" priority="526" id="{008300C5-0099-4080-BBE5-002F00FD004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D258</xm:sqref>
        </x14:conditionalFormatting>
        <x14:conditionalFormatting xmlns:xm="http://schemas.microsoft.com/office/excel/2006/main">
          <x14:cfRule type="duplicateValues" priority="524" id="{0091005B-0003-4C25-BBC7-00C700C2000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D257</xm:sqref>
        </x14:conditionalFormatting>
        <x14:conditionalFormatting xmlns:xm="http://schemas.microsoft.com/office/excel/2006/main">
          <x14:cfRule type="duplicateValues" priority="522" id="{00CB0061-00E7-445E-8499-003E0074009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D251</xm:sqref>
        </x14:conditionalFormatting>
        <x14:conditionalFormatting xmlns:xm="http://schemas.microsoft.com/office/excel/2006/main">
          <x14:cfRule type="duplicateValues" priority="521" id="{005800E1-00D3-4510-9B4B-00A10080007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D247</xm:sqref>
        </x14:conditionalFormatting>
        <x14:conditionalFormatting xmlns:xm="http://schemas.microsoft.com/office/excel/2006/main">
          <x14:cfRule type="duplicateValues" priority="517" id="{00AB00D3-001A-44AA-B3E2-0054001100D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D241</xm:sqref>
        </x14:conditionalFormatting>
        <x14:conditionalFormatting xmlns:xm="http://schemas.microsoft.com/office/excel/2006/main">
          <x14:cfRule type="duplicateValues" priority="514" id="{00320093-0042-409D-8394-00E6009A00D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D238</xm:sqref>
        </x14:conditionalFormatting>
        <x14:conditionalFormatting xmlns:xm="http://schemas.microsoft.com/office/excel/2006/main">
          <x14:cfRule type="duplicateValues" priority="510" id="{003700DF-00A0-41B9-913C-003E00D100B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D237:D238</xm:sqref>
        </x14:conditionalFormatting>
        <x14:conditionalFormatting xmlns:xm="http://schemas.microsoft.com/office/excel/2006/main">
          <x14:cfRule type="duplicateValues" priority="508" id="{00230089-007A-4153-A039-00980080002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D236</xm:sqref>
        </x14:conditionalFormatting>
        <x14:conditionalFormatting xmlns:xm="http://schemas.microsoft.com/office/excel/2006/main">
          <x14:cfRule type="duplicateValues" priority="506" id="{00D400E0-0046-49F8-9838-007300DE008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D234</xm:sqref>
        </x14:conditionalFormatting>
        <x14:conditionalFormatting xmlns:xm="http://schemas.microsoft.com/office/excel/2006/main">
          <x14:cfRule type="duplicateValues" priority="504" id="{00BF00B0-0068-4409-BBDD-00D500C700E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D230</xm:sqref>
        </x14:conditionalFormatting>
        <x14:conditionalFormatting xmlns:xm="http://schemas.microsoft.com/office/excel/2006/main">
          <x14:cfRule type="duplicateValues" priority="502" id="{00AF002A-00B3-418E-91AF-00D400EE003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D226</xm:sqref>
        </x14:conditionalFormatting>
        <x14:conditionalFormatting xmlns:xm="http://schemas.microsoft.com/office/excel/2006/main">
          <x14:cfRule type="duplicateValues" priority="498" id="{00C800AB-0069-463D-85CD-00E000C3003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D225:D226</xm:sqref>
        </x14:conditionalFormatting>
        <x14:conditionalFormatting xmlns:xm="http://schemas.microsoft.com/office/excel/2006/main">
          <x14:cfRule type="duplicateValues" priority="496" id="{00450013-00DE-4665-A687-00FD001E004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D224</xm:sqref>
        </x14:conditionalFormatting>
        <x14:conditionalFormatting xmlns:xm="http://schemas.microsoft.com/office/excel/2006/main">
          <x14:cfRule type="duplicateValues" priority="494" id="{008B006D-0073-4151-A9A2-00C300E900A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D221</xm:sqref>
        </x14:conditionalFormatting>
        <x14:conditionalFormatting xmlns:xm="http://schemas.microsoft.com/office/excel/2006/main">
          <x14:cfRule type="duplicateValues" priority="489" id="{0029009F-00A9-41F5-8D69-007E0041006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D219</xm:sqref>
        </x14:conditionalFormatting>
        <x14:conditionalFormatting xmlns:xm="http://schemas.microsoft.com/office/excel/2006/main">
          <x14:cfRule type="duplicateValues" priority="487" id="{00300071-005B-41E9-B1A5-00B0007F006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D217</xm:sqref>
        </x14:conditionalFormatting>
        <x14:conditionalFormatting xmlns:xm="http://schemas.microsoft.com/office/excel/2006/main">
          <x14:cfRule type="duplicateValues" priority="485" id="{00F10024-0083-454C-9B53-0070006E007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D216</xm:sqref>
        </x14:conditionalFormatting>
        <x14:conditionalFormatting xmlns:xm="http://schemas.microsoft.com/office/excel/2006/main">
          <x14:cfRule type="duplicateValues" priority="484" id="{00BD0049-000D-435B-959A-009F00E8006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D210</xm:sqref>
        </x14:conditionalFormatting>
        <x14:conditionalFormatting xmlns:xm="http://schemas.microsoft.com/office/excel/2006/main">
          <x14:cfRule type="duplicateValues" priority="482" id="{00DD006C-004D-4D71-9281-00AE00C8004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D212</xm:sqref>
        </x14:conditionalFormatting>
        <x14:conditionalFormatting xmlns:xm="http://schemas.microsoft.com/office/excel/2006/main">
          <x14:cfRule type="duplicateValues" priority="481" id="{00F200E6-00F7-4978-9437-0086001D00C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D210</xm:sqref>
        </x14:conditionalFormatting>
        <x14:conditionalFormatting xmlns:xm="http://schemas.microsoft.com/office/excel/2006/main">
          <x14:cfRule type="duplicateValues" priority="479" id="{004600A3-00F6-4CDA-8CF3-00D10056006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D209</xm:sqref>
        </x14:conditionalFormatting>
        <x14:conditionalFormatting xmlns:xm="http://schemas.microsoft.com/office/excel/2006/main">
          <x14:cfRule type="duplicateValues" priority="478" id="{009E00F7-004E-4A50-9DC4-00040043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D206</xm:sqref>
        </x14:conditionalFormatting>
        <x14:conditionalFormatting xmlns:xm="http://schemas.microsoft.com/office/excel/2006/main">
          <x14:cfRule type="duplicateValues" priority="477" id="{00BF0064-004E-43F2-84DD-00E200A5001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D206</xm:sqref>
        </x14:conditionalFormatting>
        <x14:conditionalFormatting xmlns:xm="http://schemas.microsoft.com/office/excel/2006/main">
          <x14:cfRule type="duplicateValues" priority="475" id="{004600D6-005C-41E1-B6EE-007500EA006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D202</xm:sqref>
        </x14:conditionalFormatting>
        <x14:conditionalFormatting xmlns:xm="http://schemas.microsoft.com/office/excel/2006/main">
          <x14:cfRule type="duplicateValues" priority="473" id="{007C00D3-009C-4C9E-8C0B-00F800A800B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D199</xm:sqref>
        </x14:conditionalFormatting>
        <x14:conditionalFormatting xmlns:xm="http://schemas.microsoft.com/office/excel/2006/main">
          <x14:cfRule type="duplicateValues" priority="471" id="{003B00CD-00AC-4E25-8DD7-00B500D700D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D198</xm:sqref>
        </x14:conditionalFormatting>
        <x14:conditionalFormatting xmlns:xm="http://schemas.microsoft.com/office/excel/2006/main">
          <x14:cfRule type="duplicateValues" priority="469" id="{00690003-0026-45FE-A748-00C200AF005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D197</xm:sqref>
        </x14:conditionalFormatting>
        <x14:conditionalFormatting xmlns:xm="http://schemas.microsoft.com/office/excel/2006/main">
          <x14:cfRule type="duplicateValues" priority="467" id="{00870038-0024-4ED5-8F11-004D0079001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D195</xm:sqref>
        </x14:conditionalFormatting>
        <x14:conditionalFormatting xmlns:xm="http://schemas.microsoft.com/office/excel/2006/main">
          <x14:cfRule type="duplicateValues" priority="465" id="{00AB00E6-00E7-4CCC-A7AA-0014003000C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D192</xm:sqref>
        </x14:conditionalFormatting>
        <x14:conditionalFormatting xmlns:xm="http://schemas.microsoft.com/office/excel/2006/main">
          <x14:cfRule type="duplicateValues" priority="463" id="{0099001F-00A8-4148-AD28-00DA009B00B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D191:D193</xm:sqref>
        </x14:conditionalFormatting>
        <x14:conditionalFormatting xmlns:xm="http://schemas.microsoft.com/office/excel/2006/main">
          <x14:cfRule type="duplicateValues" priority="447" id="{001900BF-00E1-4208-946B-00DD00E2005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D148</xm:sqref>
        </x14:conditionalFormatting>
        <x14:conditionalFormatting xmlns:xm="http://schemas.microsoft.com/office/excel/2006/main">
          <x14:cfRule type="duplicateValues" priority="445" id="{00FC00B6-0042-4630-97E8-000A000C005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D143:D144</xm:sqref>
        </x14:conditionalFormatting>
        <x14:conditionalFormatting xmlns:xm="http://schemas.microsoft.com/office/excel/2006/main">
          <x14:cfRule type="duplicateValues" priority="443" id="{007000EB-004C-4EB1-BE2A-006600CA007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D141</xm:sqref>
        </x14:conditionalFormatting>
        <x14:conditionalFormatting xmlns:xm="http://schemas.microsoft.com/office/excel/2006/main">
          <x14:cfRule type="duplicateValues" priority="441" id="{00C500C9-0073-476D-9CE3-005400C500E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D140:D142</xm:sqref>
        </x14:conditionalFormatting>
        <x14:conditionalFormatting xmlns:xm="http://schemas.microsoft.com/office/excel/2006/main">
          <x14:cfRule type="duplicateValues" priority="439" id="{00E20077-00D9-4088-8E1C-001A00A7005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D138</xm:sqref>
        </x14:conditionalFormatting>
        <x14:conditionalFormatting xmlns:xm="http://schemas.microsoft.com/office/excel/2006/main">
          <x14:cfRule type="duplicateValues" priority="437" id="{00370013-00C7-41C4-AD3A-0011008100E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D136</xm:sqref>
        </x14:conditionalFormatting>
        <x14:conditionalFormatting xmlns:xm="http://schemas.microsoft.com/office/excel/2006/main">
          <x14:cfRule type="duplicateValues" priority="435" id="{00AE00B3-0061-45C6-81F9-00760079009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D134</xm:sqref>
        </x14:conditionalFormatting>
        <x14:conditionalFormatting xmlns:xm="http://schemas.microsoft.com/office/excel/2006/main">
          <x14:cfRule type="duplicateValues" priority="433" id="{00D00059-00A7-457B-AA0F-00DE0007002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D125</xm:sqref>
        </x14:conditionalFormatting>
        <x14:conditionalFormatting xmlns:xm="http://schemas.microsoft.com/office/excel/2006/main">
          <x14:cfRule type="duplicateValues" priority="431" id="{003300B8-00A5-414D-8D09-002E0074004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D124</xm:sqref>
        </x14:conditionalFormatting>
        <x14:conditionalFormatting xmlns:xm="http://schemas.microsoft.com/office/excel/2006/main">
          <x14:cfRule type="duplicateValues" priority="429" id="{00230022-005D-4591-A536-004A00C9002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D121</xm:sqref>
        </x14:conditionalFormatting>
        <x14:conditionalFormatting xmlns:xm="http://schemas.microsoft.com/office/excel/2006/main">
          <x14:cfRule type="duplicateValues" priority="427" id="{0021004A-001A-4BFA-97A8-0066009800D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D120</xm:sqref>
        </x14:conditionalFormatting>
        <x14:conditionalFormatting xmlns:xm="http://schemas.microsoft.com/office/excel/2006/main">
          <x14:cfRule type="duplicateValues" priority="425" id="{001E006D-000F-40D0-A9CD-00B50028002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D118</xm:sqref>
        </x14:conditionalFormatting>
        <x14:conditionalFormatting xmlns:xm="http://schemas.microsoft.com/office/excel/2006/main">
          <x14:cfRule type="duplicateValues" priority="423" id="{00680004-00AD-4C41-AED1-00F5009B008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D117</xm:sqref>
        </x14:conditionalFormatting>
        <x14:conditionalFormatting xmlns:xm="http://schemas.microsoft.com/office/excel/2006/main">
          <x14:cfRule type="duplicateValues" priority="421" id="{0081002B-0075-4EAB-8D02-0053004E007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D116</xm:sqref>
        </x14:conditionalFormatting>
        <x14:conditionalFormatting xmlns:xm="http://schemas.microsoft.com/office/excel/2006/main">
          <x14:cfRule type="duplicateValues" priority="419" id="{00CD0028-0068-47AB-9C5D-001E0091000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D115</xm:sqref>
        </x14:conditionalFormatting>
        <x14:conditionalFormatting xmlns:xm="http://schemas.microsoft.com/office/excel/2006/main">
          <x14:cfRule type="duplicateValues" priority="417" id="{0070007F-00D6-45ED-A28D-006900DE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D113</xm:sqref>
        </x14:conditionalFormatting>
        <x14:conditionalFormatting xmlns:xm="http://schemas.microsoft.com/office/excel/2006/main">
          <x14:cfRule type="duplicateValues" priority="415" id="{0099001B-0044-4C22-B154-00400074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D109:D110</xm:sqref>
        </x14:conditionalFormatting>
        <x14:conditionalFormatting xmlns:xm="http://schemas.microsoft.com/office/excel/2006/main">
          <x14:cfRule type="duplicateValues" priority="413" id="{00F000BF-00CC-4BE3-8E47-00A1006E009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</xm:sqref>
        </x14:conditionalFormatting>
        <x14:conditionalFormatting xmlns:xm="http://schemas.microsoft.com/office/excel/2006/main">
          <x14:cfRule type="duplicateValues" priority="411" id="{00D600D6-0020-4A45-9AF2-00F800DD005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</xm:sqref>
        </x14:conditionalFormatting>
        <x14:conditionalFormatting xmlns:xm="http://schemas.microsoft.com/office/excel/2006/main">
          <x14:cfRule type="duplicateValues" priority="409" id="{0088005B-00B7-4C16-9FDC-0037003F00F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D104</xm:sqref>
        </x14:conditionalFormatting>
        <x14:conditionalFormatting xmlns:xm="http://schemas.microsoft.com/office/excel/2006/main">
          <x14:cfRule type="duplicateValues" priority="407" id="{007300E6-0056-43E0-90A7-003B009C002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D98</xm:sqref>
        </x14:conditionalFormatting>
        <x14:conditionalFormatting xmlns:xm="http://schemas.microsoft.com/office/excel/2006/main">
          <x14:cfRule type="duplicateValues" priority="404" id="{00B10097-006F-4953-8D32-00B0008700C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D96</xm:sqref>
        </x14:conditionalFormatting>
        <x14:conditionalFormatting xmlns:xm="http://schemas.microsoft.com/office/excel/2006/main">
          <x14:cfRule type="duplicateValues" priority="401" id="{00AE0068-0090-4BB0-A28E-00BA008F004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D88</xm:sqref>
        </x14:conditionalFormatting>
        <x14:conditionalFormatting xmlns:xm="http://schemas.microsoft.com/office/excel/2006/main">
          <x14:cfRule type="duplicateValues" priority="398" id="{0082006D-00F5-4357-9E7E-009A00A000C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D85:D86</xm:sqref>
        </x14:conditionalFormatting>
        <x14:conditionalFormatting xmlns:xm="http://schemas.microsoft.com/office/excel/2006/main">
          <x14:cfRule type="duplicateValues" priority="396" id="{00C200E5-00B6-47FE-B2A4-00D000A8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D84</xm:sqref>
        </x14:conditionalFormatting>
        <x14:conditionalFormatting xmlns:xm="http://schemas.microsoft.com/office/excel/2006/main">
          <x14:cfRule type="duplicateValues" priority="394" id="{00510042-0001-4405-BFFB-00690095003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D78</xm:sqref>
        </x14:conditionalFormatting>
        <x14:conditionalFormatting xmlns:xm="http://schemas.microsoft.com/office/excel/2006/main">
          <x14:cfRule type="duplicateValues" priority="391" id="{005C00EF-004C-4F8C-999D-00E300FC009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D74</xm:sqref>
        </x14:conditionalFormatting>
        <x14:conditionalFormatting xmlns:xm="http://schemas.microsoft.com/office/excel/2006/main">
          <x14:cfRule type="duplicateValues" priority="388" id="{001000C5-00AF-457E-A3CE-0041008900E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D72</xm:sqref>
        </x14:conditionalFormatting>
        <x14:conditionalFormatting xmlns:xm="http://schemas.microsoft.com/office/excel/2006/main">
          <x14:cfRule type="duplicateValues" priority="385" id="{008A0018-0067-484C-A416-00820095005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D67</xm:sqref>
        </x14:conditionalFormatting>
        <x14:conditionalFormatting xmlns:xm="http://schemas.microsoft.com/office/excel/2006/main">
          <x14:cfRule type="duplicateValues" priority="382" id="{00130053-005E-4D83-ACF8-001B008200F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D66</xm:sqref>
        </x14:conditionalFormatting>
        <x14:conditionalFormatting xmlns:xm="http://schemas.microsoft.com/office/excel/2006/main">
          <x14:cfRule type="duplicateValues" priority="380" id="{006E0043-0043-4A82-ABA6-00540036005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D64</xm:sqref>
        </x14:conditionalFormatting>
        <x14:conditionalFormatting xmlns:xm="http://schemas.microsoft.com/office/excel/2006/main">
          <x14:cfRule type="duplicateValues" priority="378" id="{008B005A-0077-4A33-912B-00B1008400C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D64</xm:sqref>
        </x14:conditionalFormatting>
        <x14:conditionalFormatting xmlns:xm="http://schemas.microsoft.com/office/excel/2006/main">
          <x14:cfRule type="duplicateValues" priority="377" id="{004000E2-00F9-4E43-B903-00E100DC000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D64</xm:sqref>
        </x14:conditionalFormatting>
        <x14:conditionalFormatting xmlns:xm="http://schemas.microsoft.com/office/excel/2006/main">
          <x14:cfRule type="duplicateValues" priority="375" id="{00B60012-0094-4B5C-8D26-004100FE007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D63:D65</xm:sqref>
        </x14:conditionalFormatting>
        <x14:conditionalFormatting xmlns:xm="http://schemas.microsoft.com/office/excel/2006/main">
          <x14:cfRule type="duplicateValues" priority="372" id="{007500BC-00E0-42A9-966C-009D006600C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D60</xm:sqref>
        </x14:conditionalFormatting>
        <x14:conditionalFormatting xmlns:xm="http://schemas.microsoft.com/office/excel/2006/main">
          <x14:cfRule type="duplicateValues" priority="369" id="{00F10023-001A-47E4-92A1-00BF006D006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D56:D57 D54</xm:sqref>
        </x14:conditionalFormatting>
        <x14:conditionalFormatting xmlns:xm="http://schemas.microsoft.com/office/excel/2006/main">
          <x14:cfRule type="duplicateValues" priority="367" id="{0079007A-002C-47FE-B613-0049000400F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D54:D57</xm:sqref>
        </x14:conditionalFormatting>
        <x14:conditionalFormatting xmlns:xm="http://schemas.microsoft.com/office/excel/2006/main">
          <x14:cfRule type="duplicateValues" priority="365" id="{001B003C-008A-4150-80C9-007800BB002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D47</xm:sqref>
        </x14:conditionalFormatting>
        <x14:conditionalFormatting xmlns:xm="http://schemas.microsoft.com/office/excel/2006/main">
          <x14:cfRule type="duplicateValues" priority="362" id="{001F000E-0024-4CBA-BFB1-006800DA00F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D42:D43</xm:sqref>
        </x14:conditionalFormatting>
        <x14:conditionalFormatting xmlns:xm="http://schemas.microsoft.com/office/excel/2006/main">
          <x14:cfRule type="duplicateValues" priority="359" id="{00DE0067-00DB-42E7-A5D4-00B800CD009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</xm:sqref>
        </x14:conditionalFormatting>
        <x14:conditionalFormatting xmlns:xm="http://schemas.microsoft.com/office/excel/2006/main">
          <x14:cfRule type="duplicateValues" priority="356" id="{00070057-0092-41DD-9E66-001800B100E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</xm:sqref>
        </x14:conditionalFormatting>
        <x14:conditionalFormatting xmlns:xm="http://schemas.microsoft.com/office/excel/2006/main">
          <x14:cfRule type="duplicateValues" priority="353" id="{004900B8-00C9-4C59-A189-008D00CF004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</xm:sqref>
        </x14:conditionalFormatting>
        <x14:conditionalFormatting xmlns:xm="http://schemas.microsoft.com/office/excel/2006/main">
          <x14:cfRule type="duplicateValues" priority="350" id="{00D7007D-00F0-4845-A318-00E2002100A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</xm:sqref>
        </x14:conditionalFormatting>
        <x14:conditionalFormatting xmlns:xm="http://schemas.microsoft.com/office/excel/2006/main">
          <x14:cfRule type="duplicateValues" priority="347" id="{00F10083-00B5-4511-B962-004E003500B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</xm:sqref>
        </x14:conditionalFormatting>
        <x14:conditionalFormatting xmlns:xm="http://schemas.microsoft.com/office/excel/2006/main">
          <x14:cfRule type="duplicateValues" priority="344" id="{007B004A-0026-4B2D-9F9C-00CF009B006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D31:D33</xm:sqref>
        </x14:conditionalFormatting>
        <x14:conditionalFormatting xmlns:xm="http://schemas.microsoft.com/office/excel/2006/main">
          <x14:cfRule type="duplicateValues" priority="341" id="{00440099-00D1-46A1-B4F6-001800D700F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D29:D30</xm:sqref>
        </x14:conditionalFormatting>
        <x14:conditionalFormatting xmlns:xm="http://schemas.microsoft.com/office/excel/2006/main">
          <x14:cfRule type="duplicateValues" priority="338" id="{002A000F-0020-456C-867D-00A2007B00F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</xm:sqref>
        </x14:conditionalFormatting>
        <x14:conditionalFormatting xmlns:xm="http://schemas.microsoft.com/office/excel/2006/main">
          <x14:cfRule type="duplicateValues" priority="335" id="{00790057-0053-4512-8734-00CF005D005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</xm:sqref>
        </x14:conditionalFormatting>
        <x14:conditionalFormatting xmlns:xm="http://schemas.microsoft.com/office/excel/2006/main">
          <x14:cfRule type="duplicateValues" priority="332" id="{00430097-0007-454D-9C84-00BC002600E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</xm:sqref>
        </x14:conditionalFormatting>
        <x14:conditionalFormatting xmlns:xm="http://schemas.microsoft.com/office/excel/2006/main">
          <x14:cfRule type="duplicateValues" priority="329" id="{007200C4-002B-4D80-A363-009200AF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D18</xm:sqref>
        </x14:conditionalFormatting>
        <x14:conditionalFormatting xmlns:xm="http://schemas.microsoft.com/office/excel/2006/main">
          <x14:cfRule type="duplicateValues" priority="326" id="{00DC003D-00B9-4A86-BAFA-00AA006600A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D15 D17</xm:sqref>
        </x14:conditionalFormatting>
        <x14:conditionalFormatting xmlns:xm="http://schemas.microsoft.com/office/excel/2006/main">
          <x14:cfRule type="duplicateValues" priority="323" id="{004E00A1-009A-445F-80B4-0042000C001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</xm:sqref>
        </x14:conditionalFormatting>
        <x14:conditionalFormatting xmlns:xm="http://schemas.microsoft.com/office/excel/2006/main">
          <x14:cfRule type="duplicateValues" priority="320" id="{00430050-0001-4B65-B024-006A005E00C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D13</xm:sqref>
        </x14:conditionalFormatting>
        <x14:conditionalFormatting xmlns:xm="http://schemas.microsoft.com/office/excel/2006/main">
          <x14:cfRule type="duplicateValues" priority="317" id="{00B500A3-0087-490E-B8A9-00C300E300B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D12</xm:sqref>
        </x14:conditionalFormatting>
        <x14:conditionalFormatting xmlns:xm="http://schemas.microsoft.com/office/excel/2006/main">
          <x14:cfRule type="duplicateValues" priority="315" id="{001C0050-0005-4706-AA6F-00C8004D00E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D148:D153 D141 D138 D118 D111 D114 D115 D116 D117 D120 D121:D123 D124 D125:D133 D134:D135 D136:D137 D140 D143:D147</xm:sqref>
        </x14:conditionalFormatting>
        <x14:conditionalFormatting xmlns:xm="http://schemas.microsoft.com/office/excel/2006/main">
          <x14:cfRule type="duplicateValues" priority="314" id="{00ED00BF-00E6-492C-AB3B-00450092001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D7:D8 D12 D15 D19:D21 D47:D48 D78:D82 D10:D11 D14 D17 D18 D23:D25 D26:D27 D28 D29:D30 D31:D35 D36:D37 D38 D39 D40 D41 D42:D46 D50:D53 D54:D59 D60:D62 D63 D65 D66 D67:D71 D72:D73 D74:D77</xm:sqref>
        </x14:conditionalFormatting>
        <x14:conditionalFormatting xmlns:xm="http://schemas.microsoft.com/office/excel/2006/main">
          <x14:cfRule type="duplicateValues" priority="313" id="{00DB00ED-004B-4C2A-9FE0-00FA0029004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D219</xm:sqref>
        </x14:conditionalFormatting>
        <x14:conditionalFormatting xmlns:xm="http://schemas.microsoft.com/office/excel/2006/main">
          <x14:cfRule type="duplicateValues" priority="312" id="{002400F2-00AF-4037-917B-000C00B0002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D198</xm:sqref>
        </x14:conditionalFormatting>
        <x14:conditionalFormatting xmlns:xm="http://schemas.microsoft.com/office/excel/2006/main">
          <x14:cfRule type="duplicateValues" priority="311" id="{00D20020-00E8-4CC0-8575-009800BA00F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D106:D107 D104 D88:D90 D54:D57 D47:D48 D19:D21 D8 D31:D35 D63 D78:D80 D15 D109:D110 D12 D10:D11 D14 D17 D18 D24:D25 D26:D27 D28 D29:D30 D37 D38 D39 D40 D41 D42:D46 D50:D53 D59 D60:D62 D66 D67:D71 D72:D73 D74:D77 D82:D83 D84 D85:D87 D93:D96 D97:D103</xm:sqref>
        </x14:conditionalFormatting>
        <x14:conditionalFormatting xmlns:xm="http://schemas.microsoft.com/office/excel/2006/main">
          <x14:cfRule type="duplicateValues" priority="310" id="{00900094-0003-414B-8B8D-00430065007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</xm:sqref>
        </x14:conditionalFormatting>
        <x14:conditionalFormatting xmlns:xm="http://schemas.microsoft.com/office/excel/2006/main">
          <x14:cfRule type="duplicateValues" priority="309" id="{00080032-0026-45DA-907B-0039008F002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</xm:sqref>
        </x14:conditionalFormatting>
        <x14:conditionalFormatting xmlns:xm="http://schemas.microsoft.com/office/excel/2006/main">
          <x14:cfRule type="duplicateValues" priority="308" id="{00EA0032-0036-40ED-8294-0044003E00D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D58</xm:sqref>
        </x14:conditionalFormatting>
        <x14:conditionalFormatting xmlns:xm="http://schemas.microsoft.com/office/excel/2006/main">
          <x14:cfRule type="duplicateValues" priority="307" id="{002E0083-000E-48B3-BEAD-00EE00CA00F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D65</xm:sqref>
        </x14:conditionalFormatting>
        <x14:conditionalFormatting xmlns:xm="http://schemas.microsoft.com/office/excel/2006/main">
          <x14:cfRule type="duplicateValues" priority="306" id="{00F6004E-006A-4DC9-A7B5-00D500C6007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D81</xm:sqref>
        </x14:conditionalFormatting>
        <x14:conditionalFormatting xmlns:xm="http://schemas.microsoft.com/office/excel/2006/main">
          <x14:cfRule type="duplicateValues" priority="305" id="{008500DB-007F-4CAE-B4ED-004D008800F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D91:D92</xm:sqref>
        </x14:conditionalFormatting>
        <x14:conditionalFormatting xmlns:xm="http://schemas.microsoft.com/office/excel/2006/main">
          <x14:cfRule type="duplicateValues" priority="304" id="{00470095-00C4-4C56-960D-0092001F00B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D105</xm:sqref>
        </x14:conditionalFormatting>
        <x14:conditionalFormatting xmlns:xm="http://schemas.microsoft.com/office/excel/2006/main">
          <x14:cfRule type="duplicateValues" priority="303" id="{00040070-007B-4491-AACB-00F80083008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D108</xm:sqref>
        </x14:conditionalFormatting>
        <x14:conditionalFormatting xmlns:xm="http://schemas.microsoft.com/office/excel/2006/main">
          <x14:cfRule type="duplicateValues" priority="302" id="{00A80001-0011-4DAF-B077-00C20045004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duplicateValues" priority="301" id="{008A00CC-0056-47CD-8350-007B004E009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D113</xm:sqref>
        </x14:conditionalFormatting>
        <x14:conditionalFormatting xmlns:xm="http://schemas.microsoft.com/office/excel/2006/main">
          <x14:cfRule type="duplicateValues" priority="300" id="{00B20013-00C9-4D23-BC65-0034005F007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D119</xm:sqref>
        </x14:conditionalFormatting>
        <x14:conditionalFormatting xmlns:xm="http://schemas.microsoft.com/office/excel/2006/main">
          <x14:cfRule type="duplicateValues" priority="299" id="{00C700E1-0064-4286-AA47-00F4000B004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D139</xm:sqref>
        </x14:conditionalFormatting>
        <x14:conditionalFormatting xmlns:xm="http://schemas.microsoft.com/office/excel/2006/main">
          <x14:cfRule type="duplicateValues" priority="298" id="{004E0002-00D3-4AB5-ABB2-00D200A400A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D142</xm:sqref>
        </x14:conditionalFormatting>
        <x14:conditionalFormatting xmlns:xm="http://schemas.microsoft.com/office/excel/2006/main">
          <x14:cfRule type="duplicateValues" priority="297" id="{004A0078-0062-44D4-BBCE-0095007D002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D189</xm:sqref>
        </x14:conditionalFormatting>
        <x14:conditionalFormatting xmlns:xm="http://schemas.microsoft.com/office/excel/2006/main">
          <x14:cfRule type="duplicateValues" priority="296" id="{00C30097-0029-4C76-8F46-001600AD00C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D190</xm:sqref>
        </x14:conditionalFormatting>
        <x14:conditionalFormatting xmlns:xm="http://schemas.microsoft.com/office/excel/2006/main">
          <x14:cfRule type="duplicateValues" priority="295" id="{009A0081-0082-42F0-A6D9-00A0008B003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D191</xm:sqref>
        </x14:conditionalFormatting>
        <x14:conditionalFormatting xmlns:xm="http://schemas.microsoft.com/office/excel/2006/main">
          <x14:cfRule type="duplicateValues" priority="294" id="{00490029-00F5-4C27-B0DE-00F30054002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D192</xm:sqref>
        </x14:conditionalFormatting>
        <x14:conditionalFormatting xmlns:xm="http://schemas.microsoft.com/office/excel/2006/main">
          <x14:cfRule type="duplicateValues" priority="293" id="{00E10091-00B0-4620-A274-003700BE007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D193</xm:sqref>
        </x14:conditionalFormatting>
        <x14:conditionalFormatting xmlns:xm="http://schemas.microsoft.com/office/excel/2006/main">
          <x14:cfRule type="duplicateValues" priority="292" id="{00040096-005D-49D0-BA75-00C600A7005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D194</xm:sqref>
        </x14:conditionalFormatting>
        <x14:conditionalFormatting xmlns:xm="http://schemas.microsoft.com/office/excel/2006/main">
          <x14:cfRule type="duplicateValues" priority="291" id="{00DF0072-003F-43B9-A0C0-00BE003700E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D195</xm:sqref>
        </x14:conditionalFormatting>
        <x14:conditionalFormatting xmlns:xm="http://schemas.microsoft.com/office/excel/2006/main">
          <x14:cfRule type="duplicateValues" priority="290" id="{00CE0004-00E3-4B5B-9317-00BA0066009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D196</xm:sqref>
        </x14:conditionalFormatting>
        <x14:conditionalFormatting xmlns:xm="http://schemas.microsoft.com/office/excel/2006/main">
          <x14:cfRule type="duplicateValues" priority="289" id="{004800A3-00A6-4EEB-84ED-0015003B00A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D197</xm:sqref>
        </x14:conditionalFormatting>
        <x14:conditionalFormatting xmlns:xm="http://schemas.microsoft.com/office/excel/2006/main">
          <x14:cfRule type="duplicateValues" priority="288" id="{00AF0021-00B2-48C6-9B2E-001C0069004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D199</xm:sqref>
        </x14:conditionalFormatting>
        <x14:conditionalFormatting xmlns:xm="http://schemas.microsoft.com/office/excel/2006/main">
          <x14:cfRule type="duplicateValues" priority="287" id="{00B20081-00FA-461F-B8C6-008700DF00E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D200</xm:sqref>
        </x14:conditionalFormatting>
        <x14:conditionalFormatting xmlns:xm="http://schemas.microsoft.com/office/excel/2006/main">
          <x14:cfRule type="duplicateValues" priority="286" id="{00C0008A-0071-421E-ADEF-006D003B006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D201</xm:sqref>
        </x14:conditionalFormatting>
        <x14:conditionalFormatting xmlns:xm="http://schemas.microsoft.com/office/excel/2006/main">
          <x14:cfRule type="duplicateValues" priority="285" id="{009300E1-0025-4246-9039-0082009F00A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D202</xm:sqref>
        </x14:conditionalFormatting>
        <x14:conditionalFormatting xmlns:xm="http://schemas.microsoft.com/office/excel/2006/main">
          <x14:cfRule type="duplicateValues" priority="284" id="{00990004-00D2-42AF-8ABB-00B100FD008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D203</xm:sqref>
        </x14:conditionalFormatting>
        <x14:conditionalFormatting xmlns:xm="http://schemas.microsoft.com/office/excel/2006/main">
          <x14:cfRule type="duplicateValues" priority="283" id="{00E60083-00BD-4C86-8EF2-003B008C00B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D204</xm:sqref>
        </x14:conditionalFormatting>
        <x14:conditionalFormatting xmlns:xm="http://schemas.microsoft.com/office/excel/2006/main">
          <x14:cfRule type="duplicateValues" priority="282" id="{000F00D7-002B-4162-B20A-00A100F100F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D205</xm:sqref>
        </x14:conditionalFormatting>
        <x14:conditionalFormatting xmlns:xm="http://schemas.microsoft.com/office/excel/2006/main">
          <x14:cfRule type="duplicateValues" priority="281" id="{000D00A4-0089-437E-8E85-00A8005900C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D207:D208</xm:sqref>
        </x14:conditionalFormatting>
        <x14:conditionalFormatting xmlns:xm="http://schemas.microsoft.com/office/excel/2006/main">
          <x14:cfRule type="duplicateValues" priority="280" id="{00DA00CE-0067-4828-AC28-00630055008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D209</xm:sqref>
        </x14:conditionalFormatting>
        <x14:conditionalFormatting xmlns:xm="http://schemas.microsoft.com/office/excel/2006/main">
          <x14:cfRule type="duplicateValues" priority="279" id="{00BF005F-002E-42C7-B61A-00AB000A00F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D211</xm:sqref>
        </x14:conditionalFormatting>
        <x14:conditionalFormatting xmlns:xm="http://schemas.microsoft.com/office/excel/2006/main">
          <x14:cfRule type="duplicateValues" priority="278" id="{00F70091-00AD-402C-A97B-00D60001001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D212</xm:sqref>
        </x14:conditionalFormatting>
        <x14:conditionalFormatting xmlns:xm="http://schemas.microsoft.com/office/excel/2006/main">
          <x14:cfRule type="duplicateValues" priority="277" id="{00480092-00AD-4CC2-9B45-00080039000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D213</xm:sqref>
        </x14:conditionalFormatting>
        <x14:conditionalFormatting xmlns:xm="http://schemas.microsoft.com/office/excel/2006/main">
          <x14:cfRule type="duplicateValues" priority="276" id="{00500004-004C-455D-A7C4-007E00F5000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D214</xm:sqref>
        </x14:conditionalFormatting>
        <x14:conditionalFormatting xmlns:xm="http://schemas.microsoft.com/office/excel/2006/main">
          <x14:cfRule type="duplicateValues" priority="275" id="{00FD00DD-0029-47DE-ACF4-00CA00AF005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D215</xm:sqref>
        </x14:conditionalFormatting>
        <x14:conditionalFormatting xmlns:xm="http://schemas.microsoft.com/office/excel/2006/main">
          <x14:cfRule type="duplicateValues" priority="274" id="{0067004E-0011-4161-9B3A-007F00B3002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D216</xm:sqref>
        </x14:conditionalFormatting>
        <x14:conditionalFormatting xmlns:xm="http://schemas.microsoft.com/office/excel/2006/main">
          <x14:cfRule type="duplicateValues" priority="273" id="{00060055-007F-4404-92AB-00EC0057004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D217</xm:sqref>
        </x14:conditionalFormatting>
        <x14:conditionalFormatting xmlns:xm="http://schemas.microsoft.com/office/excel/2006/main">
          <x14:cfRule type="duplicateValues" priority="272" id="{00760022-0035-4A20-9FE9-003100D3007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D218</xm:sqref>
        </x14:conditionalFormatting>
        <x14:conditionalFormatting xmlns:xm="http://schemas.microsoft.com/office/excel/2006/main">
          <x14:cfRule type="duplicateValues" priority="271" id="{004000C0-0071-4915-8EC3-009400EC00E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D220</xm:sqref>
        </x14:conditionalFormatting>
        <x14:conditionalFormatting xmlns:xm="http://schemas.microsoft.com/office/excel/2006/main">
          <x14:cfRule type="duplicateValues" priority="270" id="{009B00ED-00E5-4951-AE67-00970040002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D221</xm:sqref>
        </x14:conditionalFormatting>
        <x14:conditionalFormatting xmlns:xm="http://schemas.microsoft.com/office/excel/2006/main">
          <x14:cfRule type="duplicateValues" priority="269" id="{00CD0047-00FE-4758-9B5E-00A800D9003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D222</xm:sqref>
        </x14:conditionalFormatting>
        <x14:conditionalFormatting xmlns:xm="http://schemas.microsoft.com/office/excel/2006/main">
          <x14:cfRule type="duplicateValues" priority="268" id="{00920068-00C0-42AD-80F1-009E007800D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D223</xm:sqref>
        </x14:conditionalFormatting>
        <x14:conditionalFormatting xmlns:xm="http://schemas.microsoft.com/office/excel/2006/main">
          <x14:cfRule type="duplicateValues" priority="267" id="{00910002-0016-496D-9A62-005500FC00A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D224</xm:sqref>
        </x14:conditionalFormatting>
        <x14:conditionalFormatting xmlns:xm="http://schemas.microsoft.com/office/excel/2006/main">
          <x14:cfRule type="duplicateValues" priority="266" id="{00BB0042-0004-4E7E-8731-00170099005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D225</xm:sqref>
        </x14:conditionalFormatting>
        <x14:conditionalFormatting xmlns:xm="http://schemas.microsoft.com/office/excel/2006/main">
          <x14:cfRule type="duplicateValues" priority="265" id="{00BA0003-0042-4CE9-8225-00FB00EB00D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D226</xm:sqref>
        </x14:conditionalFormatting>
        <x14:conditionalFormatting xmlns:xm="http://schemas.microsoft.com/office/excel/2006/main">
          <x14:cfRule type="duplicateValues" priority="264" id="{000E00FA-0014-4E62-9776-00AC00A100B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D227</xm:sqref>
        </x14:conditionalFormatting>
        <x14:conditionalFormatting xmlns:xm="http://schemas.microsoft.com/office/excel/2006/main">
          <x14:cfRule type="duplicateValues" priority="263" id="{00BC000E-00D2-4766-8242-00D00050001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D228</xm:sqref>
        </x14:conditionalFormatting>
        <x14:conditionalFormatting xmlns:xm="http://schemas.microsoft.com/office/excel/2006/main">
          <x14:cfRule type="duplicateValues" priority="262" id="{000700A5-00A5-4929-9E9B-00630025006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D229</xm:sqref>
        </x14:conditionalFormatting>
        <x14:conditionalFormatting xmlns:xm="http://schemas.microsoft.com/office/excel/2006/main">
          <x14:cfRule type="duplicateValues" priority="261" id="{009D0034-0040-4FE3-9D51-003D00A0009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D230</xm:sqref>
        </x14:conditionalFormatting>
        <x14:conditionalFormatting xmlns:xm="http://schemas.microsoft.com/office/excel/2006/main">
          <x14:cfRule type="duplicateValues" priority="260" id="{00040052-0000-4FF4-B253-000500E000E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D231</xm:sqref>
        </x14:conditionalFormatting>
        <x14:conditionalFormatting xmlns:xm="http://schemas.microsoft.com/office/excel/2006/main">
          <x14:cfRule type="duplicateValues" priority="259" id="{00600072-008F-40F5-A889-00810022005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D232</xm:sqref>
        </x14:conditionalFormatting>
        <x14:conditionalFormatting xmlns:xm="http://schemas.microsoft.com/office/excel/2006/main">
          <x14:cfRule type="duplicateValues" priority="258" id="{000B00E5-00EF-437A-A92E-004A00D500B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D233</xm:sqref>
        </x14:conditionalFormatting>
        <x14:conditionalFormatting xmlns:xm="http://schemas.microsoft.com/office/excel/2006/main">
          <x14:cfRule type="duplicateValues" priority="257" id="{00440010-00B8-4162-9D06-00840022009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D234</xm:sqref>
        </x14:conditionalFormatting>
        <x14:conditionalFormatting xmlns:xm="http://schemas.microsoft.com/office/excel/2006/main">
          <x14:cfRule type="duplicateValues" priority="256" id="{00660090-00D9-4916-B5C6-00870016009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D235</xm:sqref>
        </x14:conditionalFormatting>
        <x14:conditionalFormatting xmlns:xm="http://schemas.microsoft.com/office/excel/2006/main">
          <x14:cfRule type="duplicateValues" priority="255" id="{00560051-008E-4EA1-9B27-001C001100F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D236</xm:sqref>
        </x14:conditionalFormatting>
        <x14:conditionalFormatting xmlns:xm="http://schemas.microsoft.com/office/excel/2006/main">
          <x14:cfRule type="duplicateValues" priority="254" id="{001B00E8-001A-4B8B-BF98-0034009C006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D237</xm:sqref>
        </x14:conditionalFormatting>
        <x14:conditionalFormatting xmlns:xm="http://schemas.microsoft.com/office/excel/2006/main">
          <x14:cfRule type="duplicateValues" priority="253" id="{00BE00E3-009F-4625-BB1F-008E006D003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D238</xm:sqref>
        </x14:conditionalFormatting>
        <x14:conditionalFormatting xmlns:xm="http://schemas.microsoft.com/office/excel/2006/main">
          <x14:cfRule type="duplicateValues" priority="252" id="{00400031-00DB-4B44-98A7-004A006A00B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D239</xm:sqref>
        </x14:conditionalFormatting>
        <x14:conditionalFormatting xmlns:xm="http://schemas.microsoft.com/office/excel/2006/main">
          <x14:cfRule type="duplicateValues" priority="251" id="{003E00E3-0082-41DB-8E23-0031004D00E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D240</xm:sqref>
        </x14:conditionalFormatting>
        <x14:conditionalFormatting xmlns:xm="http://schemas.microsoft.com/office/excel/2006/main">
          <x14:cfRule type="duplicateValues" priority="250" id="{006E00C5-0004-4B32-BF47-001B0018001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D389:D390 D1:D8 D12 D15 D19:D21 D47:D48 D253:D255 D418:D1048576 D10:D11 D14 D17 D18 D23:D25 D26:D27 D28 D29:D30 D31:D35 D36:D37 D38 D39 D40 D41 D42:D46 D50:D53 D54:D59 D60:D62 D63 D65 D66 D67:D71 D72:D73 D74:D77 D78:D83 D84 D85:D87 D88:D92 D93:D96 D97:D103 D104 D105:D107 D108 D109:D112 D113:D114 D115 D116 D117 D118:D119 D120 D121:D123 D124 D125:D133 D134:D135 D136:D137 D138:D139 D140 D141:D142 D143:D147 D148:D153 D154:D156 D157:D158 D159 D160:D161 D162 D163:D166 D167 D168:D169 D170 D171:D174 D175:D178 D179 D180:D183 D184:D190 D191:D194 D195:D196 D197 D198 D199:D201 D202:D205 D207:D208 D209 D211:D215 D216 D217:D218 D219 D220 D221:D223 D224 D225 D226:D229 D230:D233 D234:D235 D236 D237 D238:D239 D240 D241:D244 D245:D246 D248:D250 D252 D363 D364:D369 D370 D371:D373 D374 D375 D376 D377 D378 D379 D380:D386 D387:D388</xm:sqref>
        </x14:conditionalFormatting>
        <x14:conditionalFormatting xmlns:xm="http://schemas.microsoft.com/office/excel/2006/main">
          <x14:cfRule type="duplicateValues" priority="249" id="{00A80054-00F0-41F3-AA56-000D0054007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D256</xm:sqref>
        </x14:conditionalFormatting>
        <x14:conditionalFormatting xmlns:xm="http://schemas.microsoft.com/office/excel/2006/main">
          <x14:cfRule type="duplicateValues" priority="248" id="{006600DF-00A4-4C7A-9802-0073009F005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D256</xm:sqref>
        </x14:conditionalFormatting>
        <x14:conditionalFormatting xmlns:xm="http://schemas.microsoft.com/office/excel/2006/main">
          <x14:cfRule type="duplicateValues" priority="247" id="{00B1000A-00D7-4992-8FA3-00F4001000F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D257</xm:sqref>
        </x14:conditionalFormatting>
        <x14:conditionalFormatting xmlns:xm="http://schemas.microsoft.com/office/excel/2006/main">
          <x14:cfRule type="duplicateValues" priority="246" id="{009A0090-0020-4C29-BCE0-005B002500E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D257</xm:sqref>
        </x14:conditionalFormatting>
        <x14:conditionalFormatting xmlns:xm="http://schemas.microsoft.com/office/excel/2006/main">
          <x14:cfRule type="duplicateValues" priority="245" id="{00E9000F-0085-458E-BF55-0031009D007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D258</xm:sqref>
        </x14:conditionalFormatting>
        <x14:conditionalFormatting xmlns:xm="http://schemas.microsoft.com/office/excel/2006/main">
          <x14:cfRule type="duplicateValues" priority="244" id="{00170005-0067-4026-AB53-00880082002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D258</xm:sqref>
        </x14:conditionalFormatting>
        <x14:conditionalFormatting xmlns:xm="http://schemas.microsoft.com/office/excel/2006/main">
          <x14:cfRule type="duplicateValues" priority="243" id="{00C000BA-00ED-47D0-891A-00E300F9007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D259</xm:sqref>
        </x14:conditionalFormatting>
        <x14:conditionalFormatting xmlns:xm="http://schemas.microsoft.com/office/excel/2006/main">
          <x14:cfRule type="duplicateValues" priority="242" id="{00AA00D7-0071-4136-BF96-00E10015001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D259</xm:sqref>
        </x14:conditionalFormatting>
        <x14:conditionalFormatting xmlns:xm="http://schemas.microsoft.com/office/excel/2006/main">
          <x14:cfRule type="duplicateValues" priority="241" id="{00B20086-0021-468D-8101-00120008000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D260</xm:sqref>
        </x14:conditionalFormatting>
        <x14:conditionalFormatting xmlns:xm="http://schemas.microsoft.com/office/excel/2006/main">
          <x14:cfRule type="duplicateValues" priority="240" id="{00EC00E2-0055-4975-AA81-0050000E00A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D260</xm:sqref>
        </x14:conditionalFormatting>
        <x14:conditionalFormatting xmlns:xm="http://schemas.microsoft.com/office/excel/2006/main">
          <x14:cfRule type="duplicateValues" priority="239" id="{00C600DF-00B0-4BB3-89E6-00F500C5004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D261</xm:sqref>
        </x14:conditionalFormatting>
        <x14:conditionalFormatting xmlns:xm="http://schemas.microsoft.com/office/excel/2006/main">
          <x14:cfRule type="duplicateValues" priority="238" id="{004100A6-00D9-4732-A781-000200C000C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D261</xm:sqref>
        </x14:conditionalFormatting>
        <x14:conditionalFormatting xmlns:xm="http://schemas.microsoft.com/office/excel/2006/main">
          <x14:cfRule type="duplicateValues" priority="237" id="{007D0021-0064-44D9-8445-00DE00B800E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D262</xm:sqref>
        </x14:conditionalFormatting>
        <x14:conditionalFormatting xmlns:xm="http://schemas.microsoft.com/office/excel/2006/main">
          <x14:cfRule type="duplicateValues" priority="236" id="{001500D3-002A-41C7-91E4-00480071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D262</xm:sqref>
        </x14:conditionalFormatting>
        <x14:conditionalFormatting xmlns:xm="http://schemas.microsoft.com/office/excel/2006/main">
          <x14:cfRule type="duplicateValues" priority="235" id="{003E0068-0013-4778-B431-003400C800E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D263</xm:sqref>
        </x14:conditionalFormatting>
        <x14:conditionalFormatting xmlns:xm="http://schemas.microsoft.com/office/excel/2006/main">
          <x14:cfRule type="duplicateValues" priority="234" id="{00260047-00DF-4D44-BF2F-0039006B00D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D263</xm:sqref>
        </x14:conditionalFormatting>
        <x14:conditionalFormatting xmlns:xm="http://schemas.microsoft.com/office/excel/2006/main">
          <x14:cfRule type="duplicateValues" priority="233" id="{00FB00EE-00B6-4489-830B-00950025009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D264</xm:sqref>
        </x14:conditionalFormatting>
        <x14:conditionalFormatting xmlns:xm="http://schemas.microsoft.com/office/excel/2006/main">
          <x14:cfRule type="duplicateValues" priority="232" id="{00500004-00B5-4960-9B75-00E20036002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D264</xm:sqref>
        </x14:conditionalFormatting>
        <x14:conditionalFormatting xmlns:xm="http://schemas.microsoft.com/office/excel/2006/main">
          <x14:cfRule type="duplicateValues" priority="231" id="{00200034-005B-494C-9507-00F20038007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D265</xm:sqref>
        </x14:conditionalFormatting>
        <x14:conditionalFormatting xmlns:xm="http://schemas.microsoft.com/office/excel/2006/main">
          <x14:cfRule type="duplicateValues" priority="230" id="{00E40030-006D-4F4D-B3D7-0026006D00C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D265</xm:sqref>
        </x14:conditionalFormatting>
        <x14:conditionalFormatting xmlns:xm="http://schemas.microsoft.com/office/excel/2006/main">
          <x14:cfRule type="duplicateValues" priority="229" id="{00A30016-0044-497B-A822-005500C5009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D266</xm:sqref>
        </x14:conditionalFormatting>
        <x14:conditionalFormatting xmlns:xm="http://schemas.microsoft.com/office/excel/2006/main">
          <x14:cfRule type="duplicateValues" priority="228" id="{002A002B-0095-41AD-A523-009100F8007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D266</xm:sqref>
        </x14:conditionalFormatting>
        <x14:conditionalFormatting xmlns:xm="http://schemas.microsoft.com/office/excel/2006/main">
          <x14:cfRule type="duplicateValues" priority="227" id="{003E003A-0054-4178-820E-0020001D00C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D267</xm:sqref>
        </x14:conditionalFormatting>
        <x14:conditionalFormatting xmlns:xm="http://schemas.microsoft.com/office/excel/2006/main">
          <x14:cfRule type="duplicateValues" priority="226" id="{005F00F3-0079-49CD-9AF3-0049006000C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D267</xm:sqref>
        </x14:conditionalFormatting>
        <x14:conditionalFormatting xmlns:xm="http://schemas.microsoft.com/office/excel/2006/main">
          <x14:cfRule type="duplicateValues" priority="225" id="{0007005D-0090-4D8D-9ED4-007A0049003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D268</xm:sqref>
        </x14:conditionalFormatting>
        <x14:conditionalFormatting xmlns:xm="http://schemas.microsoft.com/office/excel/2006/main">
          <x14:cfRule type="duplicateValues" priority="224" id="{0052005F-000D-4A84-9659-00E200EF008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D268</xm:sqref>
        </x14:conditionalFormatting>
        <x14:conditionalFormatting xmlns:xm="http://schemas.microsoft.com/office/excel/2006/main">
          <x14:cfRule type="duplicateValues" priority="223" id="{009600E2-00A6-4ED4-995F-006C0080002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D269</xm:sqref>
        </x14:conditionalFormatting>
        <x14:conditionalFormatting xmlns:xm="http://schemas.microsoft.com/office/excel/2006/main">
          <x14:cfRule type="duplicateValues" priority="222" id="{00E30032-0099-49A4-BD9B-00A5002B000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D269</xm:sqref>
        </x14:conditionalFormatting>
        <x14:conditionalFormatting xmlns:xm="http://schemas.microsoft.com/office/excel/2006/main">
          <x14:cfRule type="duplicateValues" priority="221" id="{00C40076-00FB-483C-BA49-009E00AC00E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D270</xm:sqref>
        </x14:conditionalFormatting>
        <x14:conditionalFormatting xmlns:xm="http://schemas.microsoft.com/office/excel/2006/main">
          <x14:cfRule type="duplicateValues" priority="220" id="{009100C1-0059-4766-96A7-00F9005900E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D270</xm:sqref>
        </x14:conditionalFormatting>
        <x14:conditionalFormatting xmlns:xm="http://schemas.microsoft.com/office/excel/2006/main">
          <x14:cfRule type="duplicateValues" priority="219" id="{00DB0044-0017-48D4-BE25-0035002E00D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D271</xm:sqref>
        </x14:conditionalFormatting>
        <x14:conditionalFormatting xmlns:xm="http://schemas.microsoft.com/office/excel/2006/main">
          <x14:cfRule type="duplicateValues" priority="218" id="{006400CA-00E1-4C82-B44B-00AE00E9004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D271</xm:sqref>
        </x14:conditionalFormatting>
        <x14:conditionalFormatting xmlns:xm="http://schemas.microsoft.com/office/excel/2006/main">
          <x14:cfRule type="duplicateValues" priority="217" id="{004E008E-004A-4C63-8B16-00D30068008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D272</xm:sqref>
        </x14:conditionalFormatting>
        <x14:conditionalFormatting xmlns:xm="http://schemas.microsoft.com/office/excel/2006/main">
          <x14:cfRule type="duplicateValues" priority="216" id="{00BA009B-007E-4FE1-8539-00BD008800A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D272</xm:sqref>
        </x14:conditionalFormatting>
        <x14:conditionalFormatting xmlns:xm="http://schemas.microsoft.com/office/excel/2006/main">
          <x14:cfRule type="duplicateValues" priority="215" id="{0029005C-00AB-42E7-B86F-006700D000A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D273</xm:sqref>
        </x14:conditionalFormatting>
        <x14:conditionalFormatting xmlns:xm="http://schemas.microsoft.com/office/excel/2006/main">
          <x14:cfRule type="duplicateValues" priority="214" id="{0079007C-00D9-47EB-99C9-000F000A009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D273</xm:sqref>
        </x14:conditionalFormatting>
        <x14:conditionalFormatting xmlns:xm="http://schemas.microsoft.com/office/excel/2006/main">
          <x14:cfRule type="duplicateValues" priority="213" id="{003C00F3-00D1-4D99-89AE-0043004F004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D274</xm:sqref>
        </x14:conditionalFormatting>
        <x14:conditionalFormatting xmlns:xm="http://schemas.microsoft.com/office/excel/2006/main">
          <x14:cfRule type="duplicateValues" priority="212" id="{00DB00F4-00E1-4D2E-BF62-004600B0005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D274</xm:sqref>
        </x14:conditionalFormatting>
        <x14:conditionalFormatting xmlns:xm="http://schemas.microsoft.com/office/excel/2006/main">
          <x14:cfRule type="duplicateValues" priority="211" id="{009C00C1-00B8-4A07-B2F9-005C005C00B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D275</xm:sqref>
        </x14:conditionalFormatting>
        <x14:conditionalFormatting xmlns:xm="http://schemas.microsoft.com/office/excel/2006/main">
          <x14:cfRule type="duplicateValues" priority="210" id="{00EB0027-0030-4EAA-AF98-00B400D000C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D275</xm:sqref>
        </x14:conditionalFormatting>
        <x14:conditionalFormatting xmlns:xm="http://schemas.microsoft.com/office/excel/2006/main">
          <x14:cfRule type="duplicateValues" priority="209" id="{00950055-0083-4D3B-A762-0090006A007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D276</xm:sqref>
        </x14:conditionalFormatting>
        <x14:conditionalFormatting xmlns:xm="http://schemas.microsoft.com/office/excel/2006/main">
          <x14:cfRule type="duplicateValues" priority="208" id="{002D003D-00C4-477C-B918-00CF009B003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D276</xm:sqref>
        </x14:conditionalFormatting>
        <x14:conditionalFormatting xmlns:xm="http://schemas.microsoft.com/office/excel/2006/main">
          <x14:cfRule type="duplicateValues" priority="207" id="{001300C4-0086-4E51-889C-00C50099002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D277</xm:sqref>
        </x14:conditionalFormatting>
        <x14:conditionalFormatting xmlns:xm="http://schemas.microsoft.com/office/excel/2006/main">
          <x14:cfRule type="duplicateValues" priority="206" id="{002700EC-00E8-42A8-9990-00C10078005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D277</xm:sqref>
        </x14:conditionalFormatting>
        <x14:conditionalFormatting xmlns:xm="http://schemas.microsoft.com/office/excel/2006/main">
          <x14:cfRule type="duplicateValues" priority="205" id="{00340023-0096-4A00-8FB5-0040007D005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D278</xm:sqref>
        </x14:conditionalFormatting>
        <x14:conditionalFormatting xmlns:xm="http://schemas.microsoft.com/office/excel/2006/main">
          <x14:cfRule type="duplicateValues" priority="204" id="{00D600DB-00D3-49B6-832E-009600F2003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D278</xm:sqref>
        </x14:conditionalFormatting>
        <x14:conditionalFormatting xmlns:xm="http://schemas.microsoft.com/office/excel/2006/main">
          <x14:cfRule type="duplicateValues" priority="203" id="{007E00D0-00C2-4327-BDB9-00FE00A1006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D279</xm:sqref>
        </x14:conditionalFormatting>
        <x14:conditionalFormatting xmlns:xm="http://schemas.microsoft.com/office/excel/2006/main">
          <x14:cfRule type="duplicateValues" priority="202" id="{00CD0009-006C-497A-B137-007F0092003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D279</xm:sqref>
        </x14:conditionalFormatting>
        <x14:conditionalFormatting xmlns:xm="http://schemas.microsoft.com/office/excel/2006/main">
          <x14:cfRule type="duplicateValues" priority="201" id="{0011001D-007E-41E0-AAEE-005B004A00E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D280</xm:sqref>
        </x14:conditionalFormatting>
        <x14:conditionalFormatting xmlns:xm="http://schemas.microsoft.com/office/excel/2006/main">
          <x14:cfRule type="duplicateValues" priority="200" id="{00F200FD-009B-4B86-B5E3-00BF00B3007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D280</xm:sqref>
        </x14:conditionalFormatting>
        <x14:conditionalFormatting xmlns:xm="http://schemas.microsoft.com/office/excel/2006/main">
          <x14:cfRule type="duplicateValues" priority="199" id="{00F700E2-0080-45BD-B25D-00AF00FB003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D281</xm:sqref>
        </x14:conditionalFormatting>
        <x14:conditionalFormatting xmlns:xm="http://schemas.microsoft.com/office/excel/2006/main">
          <x14:cfRule type="duplicateValues" priority="198" id="{00B60059-00E3-46CD-B550-00D90061001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D281</xm:sqref>
        </x14:conditionalFormatting>
        <x14:conditionalFormatting xmlns:xm="http://schemas.microsoft.com/office/excel/2006/main">
          <x14:cfRule type="duplicateValues" priority="197" id="{00A3001E-00BD-4832-AED3-00A000B4002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D282</xm:sqref>
        </x14:conditionalFormatting>
        <x14:conditionalFormatting xmlns:xm="http://schemas.microsoft.com/office/excel/2006/main">
          <x14:cfRule type="duplicateValues" priority="196" id="{00B500EA-00C7-4B79-8DB2-00CA00DE007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D282</xm:sqref>
        </x14:conditionalFormatting>
        <x14:conditionalFormatting xmlns:xm="http://schemas.microsoft.com/office/excel/2006/main">
          <x14:cfRule type="duplicateValues" priority="195" id="{002B0078-00FA-4319-88E6-0018009900C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D283</xm:sqref>
        </x14:conditionalFormatting>
        <x14:conditionalFormatting xmlns:xm="http://schemas.microsoft.com/office/excel/2006/main">
          <x14:cfRule type="duplicateValues" priority="194" id="{006100E0-0011-4C34-80F7-00B80051005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D283</xm:sqref>
        </x14:conditionalFormatting>
        <x14:conditionalFormatting xmlns:xm="http://schemas.microsoft.com/office/excel/2006/main">
          <x14:cfRule type="duplicateValues" priority="193" id="{00AE009B-008D-463D-8634-006E008000C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D284</xm:sqref>
        </x14:conditionalFormatting>
        <x14:conditionalFormatting xmlns:xm="http://schemas.microsoft.com/office/excel/2006/main">
          <x14:cfRule type="duplicateValues" priority="192" id="{00F00099-0090-4B2D-8497-00A60065006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D284</xm:sqref>
        </x14:conditionalFormatting>
        <x14:conditionalFormatting xmlns:xm="http://schemas.microsoft.com/office/excel/2006/main">
          <x14:cfRule type="duplicateValues" priority="191" id="{0008006E-00E8-44AC-A2F2-007000B1002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D285</xm:sqref>
        </x14:conditionalFormatting>
        <x14:conditionalFormatting xmlns:xm="http://schemas.microsoft.com/office/excel/2006/main">
          <x14:cfRule type="duplicateValues" priority="190" id="{00FE00D0-0011-4B38-8606-00310026003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D285</xm:sqref>
        </x14:conditionalFormatting>
        <x14:conditionalFormatting xmlns:xm="http://schemas.microsoft.com/office/excel/2006/main">
          <x14:cfRule type="duplicateValues" priority="189" id="{0036007D-0092-45CB-A394-00F6003E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D286</xm:sqref>
        </x14:conditionalFormatting>
        <x14:conditionalFormatting xmlns:xm="http://schemas.microsoft.com/office/excel/2006/main">
          <x14:cfRule type="duplicateValues" priority="188" id="{00DD0014-00B3-47B3-8D08-001A002300F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D286</xm:sqref>
        </x14:conditionalFormatting>
        <x14:conditionalFormatting xmlns:xm="http://schemas.microsoft.com/office/excel/2006/main">
          <x14:cfRule type="duplicateValues" priority="187" id="{00A70019-008E-406D-BDAB-00200085006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D287</xm:sqref>
        </x14:conditionalFormatting>
        <x14:conditionalFormatting xmlns:xm="http://schemas.microsoft.com/office/excel/2006/main">
          <x14:cfRule type="duplicateValues" priority="186" id="{00ED00EB-00E6-485C-ADB7-0016004A00B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D287</xm:sqref>
        </x14:conditionalFormatting>
        <x14:conditionalFormatting xmlns:xm="http://schemas.microsoft.com/office/excel/2006/main">
          <x14:cfRule type="duplicateValues" priority="185" id="{006B0026-003A-4A73-9F56-00BC00E1002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D288</xm:sqref>
        </x14:conditionalFormatting>
        <x14:conditionalFormatting xmlns:xm="http://schemas.microsoft.com/office/excel/2006/main">
          <x14:cfRule type="duplicateValues" priority="184" id="{005900EE-00A4-49F4-992F-008F0041005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D288</xm:sqref>
        </x14:conditionalFormatting>
        <x14:conditionalFormatting xmlns:xm="http://schemas.microsoft.com/office/excel/2006/main">
          <x14:cfRule type="duplicateValues" priority="183" id="{0051003E-0083-499C-BEAD-006A000E002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D289</xm:sqref>
        </x14:conditionalFormatting>
        <x14:conditionalFormatting xmlns:xm="http://schemas.microsoft.com/office/excel/2006/main">
          <x14:cfRule type="duplicateValues" priority="182" id="{005E0017-0029-483A-9378-003E005400C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D289</xm:sqref>
        </x14:conditionalFormatting>
        <x14:conditionalFormatting xmlns:xm="http://schemas.microsoft.com/office/excel/2006/main">
          <x14:cfRule type="duplicateValues" priority="181" id="{006B00E9-0075-4A0E-AD05-004E00D4000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D290</xm:sqref>
        </x14:conditionalFormatting>
        <x14:conditionalFormatting xmlns:xm="http://schemas.microsoft.com/office/excel/2006/main">
          <x14:cfRule type="duplicateValues" priority="180" id="{00460004-006A-4E1D-8500-007C007900B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D290</xm:sqref>
        </x14:conditionalFormatting>
        <x14:conditionalFormatting xmlns:xm="http://schemas.microsoft.com/office/excel/2006/main">
          <x14:cfRule type="duplicateValues" priority="179" id="{00C00066-001A-4CF2-B0DE-00DC006E007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D291</xm:sqref>
        </x14:conditionalFormatting>
        <x14:conditionalFormatting xmlns:xm="http://schemas.microsoft.com/office/excel/2006/main">
          <x14:cfRule type="duplicateValues" priority="178" id="{00D90007-0001-4BCE-B60E-00EA00A5006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D291</xm:sqref>
        </x14:conditionalFormatting>
        <x14:conditionalFormatting xmlns:xm="http://schemas.microsoft.com/office/excel/2006/main">
          <x14:cfRule type="duplicateValues" priority="177" id="{0080004F-0041-45CA-99A0-0058005500D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D292</xm:sqref>
        </x14:conditionalFormatting>
        <x14:conditionalFormatting xmlns:xm="http://schemas.microsoft.com/office/excel/2006/main">
          <x14:cfRule type="duplicateValues" priority="176" id="{00AE001D-002F-4F36-A07F-002B00CB00B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D292</xm:sqref>
        </x14:conditionalFormatting>
        <x14:conditionalFormatting xmlns:xm="http://schemas.microsoft.com/office/excel/2006/main">
          <x14:cfRule type="duplicateValues" priority="175" id="{0083004F-002A-4514-B97A-00C300FA009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D293</xm:sqref>
        </x14:conditionalFormatting>
        <x14:conditionalFormatting xmlns:xm="http://schemas.microsoft.com/office/excel/2006/main">
          <x14:cfRule type="duplicateValues" priority="174" id="{00100077-0032-433B-B5A5-002B003900C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D293</xm:sqref>
        </x14:conditionalFormatting>
        <x14:conditionalFormatting xmlns:xm="http://schemas.microsoft.com/office/excel/2006/main">
          <x14:cfRule type="duplicateValues" priority="173" id="{00CB00D3-0043-4710-BCD2-00F400CF008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D294</xm:sqref>
        </x14:conditionalFormatting>
        <x14:conditionalFormatting xmlns:xm="http://schemas.microsoft.com/office/excel/2006/main">
          <x14:cfRule type="duplicateValues" priority="172" id="{00CA00F3-00C0-4A2D-9E36-00A200FE000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D294</xm:sqref>
        </x14:conditionalFormatting>
        <x14:conditionalFormatting xmlns:xm="http://schemas.microsoft.com/office/excel/2006/main">
          <x14:cfRule type="duplicateValues" priority="171" id="{00AF0051-00A9-4CE0-96A2-005A00B600B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D295</xm:sqref>
        </x14:conditionalFormatting>
        <x14:conditionalFormatting xmlns:xm="http://schemas.microsoft.com/office/excel/2006/main">
          <x14:cfRule type="duplicateValues" priority="170" id="{0037002E-00C4-4CAF-A92F-004D007D00E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D295</xm:sqref>
        </x14:conditionalFormatting>
        <x14:conditionalFormatting xmlns:xm="http://schemas.microsoft.com/office/excel/2006/main">
          <x14:cfRule type="duplicateValues" priority="169" id="{0074006E-005D-4565-9F27-008A0022009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D296</xm:sqref>
        </x14:conditionalFormatting>
        <x14:conditionalFormatting xmlns:xm="http://schemas.microsoft.com/office/excel/2006/main">
          <x14:cfRule type="duplicateValues" priority="168" id="{008B0052-00AB-4ED1-A8B6-00B80011005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D296</xm:sqref>
        </x14:conditionalFormatting>
        <x14:conditionalFormatting xmlns:xm="http://schemas.microsoft.com/office/excel/2006/main">
          <x14:cfRule type="duplicateValues" priority="167" id="{003900F2-00AB-4E56-BBAC-005900AC006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D298</xm:sqref>
        </x14:conditionalFormatting>
        <x14:conditionalFormatting xmlns:xm="http://schemas.microsoft.com/office/excel/2006/main">
          <x14:cfRule type="duplicateValues" priority="166" id="{0096000F-0085-4303-9129-0057003F002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D298</xm:sqref>
        </x14:conditionalFormatting>
        <x14:conditionalFormatting xmlns:xm="http://schemas.microsoft.com/office/excel/2006/main">
          <x14:cfRule type="duplicateValues" priority="165" id="{00510081-00A8-43F6-8D2F-0039009900A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D299</xm:sqref>
        </x14:conditionalFormatting>
        <x14:conditionalFormatting xmlns:xm="http://schemas.microsoft.com/office/excel/2006/main">
          <x14:cfRule type="duplicateValues" priority="164" id="{00470015-002B-46E5-84F5-00D9003A00B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D299</xm:sqref>
        </x14:conditionalFormatting>
        <x14:conditionalFormatting xmlns:xm="http://schemas.microsoft.com/office/excel/2006/main">
          <x14:cfRule type="duplicateValues" priority="163" id="{00410067-007C-4519-9797-008A006E00D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D300</xm:sqref>
        </x14:conditionalFormatting>
        <x14:conditionalFormatting xmlns:xm="http://schemas.microsoft.com/office/excel/2006/main">
          <x14:cfRule type="duplicateValues" priority="162" id="{00EB0054-0028-4A43-9378-001900BE00B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D300</xm:sqref>
        </x14:conditionalFormatting>
        <x14:conditionalFormatting xmlns:xm="http://schemas.microsoft.com/office/excel/2006/main">
          <x14:cfRule type="duplicateValues" priority="161" id="{00EE0008-007A-4C35-A5EC-00F9008D00C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D301</xm:sqref>
        </x14:conditionalFormatting>
        <x14:conditionalFormatting xmlns:xm="http://schemas.microsoft.com/office/excel/2006/main">
          <x14:cfRule type="duplicateValues" priority="160" id="{00E400E1-008D-430C-A5B8-007800E100B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D301</xm:sqref>
        </x14:conditionalFormatting>
        <x14:conditionalFormatting xmlns:xm="http://schemas.microsoft.com/office/excel/2006/main">
          <x14:cfRule type="duplicateValues" priority="159" id="{00A20057-0079-42E7-818C-0012006B00F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D302</xm:sqref>
        </x14:conditionalFormatting>
        <x14:conditionalFormatting xmlns:xm="http://schemas.microsoft.com/office/excel/2006/main">
          <x14:cfRule type="duplicateValues" priority="158" id="{00590066-00B4-4298-B7A9-00600070003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D302</xm:sqref>
        </x14:conditionalFormatting>
        <x14:conditionalFormatting xmlns:xm="http://schemas.microsoft.com/office/excel/2006/main">
          <x14:cfRule type="duplicateValues" priority="157" id="{008E0066-0018-49DA-A6A2-0010005F004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D303</xm:sqref>
        </x14:conditionalFormatting>
        <x14:conditionalFormatting xmlns:xm="http://schemas.microsoft.com/office/excel/2006/main">
          <x14:cfRule type="duplicateValues" priority="156" id="{006800EA-000A-416C-888D-002800DE00F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D303</xm:sqref>
        </x14:conditionalFormatting>
        <x14:conditionalFormatting xmlns:xm="http://schemas.microsoft.com/office/excel/2006/main">
          <x14:cfRule type="duplicateValues" priority="155" id="{00AD00FF-00D4-4F76-AD31-007D00FC007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D304</xm:sqref>
        </x14:conditionalFormatting>
        <x14:conditionalFormatting xmlns:xm="http://schemas.microsoft.com/office/excel/2006/main">
          <x14:cfRule type="duplicateValues" priority="154" id="{00560035-008F-4614-B752-00280060004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D304</xm:sqref>
        </x14:conditionalFormatting>
        <x14:conditionalFormatting xmlns:xm="http://schemas.microsoft.com/office/excel/2006/main">
          <x14:cfRule type="duplicateValues" priority="153" id="{00560057-0034-405D-BA7D-00CE004500E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D305</xm:sqref>
        </x14:conditionalFormatting>
        <x14:conditionalFormatting xmlns:xm="http://schemas.microsoft.com/office/excel/2006/main">
          <x14:cfRule type="duplicateValues" priority="152" id="{00FF00E6-0046-4989-B367-005C007F001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D305</xm:sqref>
        </x14:conditionalFormatting>
        <x14:conditionalFormatting xmlns:xm="http://schemas.microsoft.com/office/excel/2006/main">
          <x14:cfRule type="duplicateValues" priority="151" id="{007D0066-005B-4638-8293-005C0064004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D306</xm:sqref>
        </x14:conditionalFormatting>
        <x14:conditionalFormatting xmlns:xm="http://schemas.microsoft.com/office/excel/2006/main">
          <x14:cfRule type="duplicateValues" priority="150" id="{000C0026-008F-451D-A519-0059008E00B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D306</xm:sqref>
        </x14:conditionalFormatting>
        <x14:conditionalFormatting xmlns:xm="http://schemas.microsoft.com/office/excel/2006/main">
          <x14:cfRule type="duplicateValues" priority="149" id="{003B0088-002B-4428-8FCB-00D400F400D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D307</xm:sqref>
        </x14:conditionalFormatting>
        <x14:conditionalFormatting xmlns:xm="http://schemas.microsoft.com/office/excel/2006/main">
          <x14:cfRule type="duplicateValues" priority="148" id="{006D0033-00A0-432A-AC5C-00B900E400A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D307</xm:sqref>
        </x14:conditionalFormatting>
        <x14:conditionalFormatting xmlns:xm="http://schemas.microsoft.com/office/excel/2006/main">
          <x14:cfRule type="duplicateValues" priority="147" id="{00A600B9-008B-42EB-AB55-0025008F000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D308</xm:sqref>
        </x14:conditionalFormatting>
        <x14:conditionalFormatting xmlns:xm="http://schemas.microsoft.com/office/excel/2006/main">
          <x14:cfRule type="duplicateValues" priority="146" id="{00760043-009D-46A2-81DE-00760013001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D308</xm:sqref>
        </x14:conditionalFormatting>
        <x14:conditionalFormatting xmlns:xm="http://schemas.microsoft.com/office/excel/2006/main">
          <x14:cfRule type="duplicateValues" priority="145" id="{00EE00F5-0031-4443-AE05-00A80018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D309</xm:sqref>
        </x14:conditionalFormatting>
        <x14:conditionalFormatting xmlns:xm="http://schemas.microsoft.com/office/excel/2006/main">
          <x14:cfRule type="duplicateValues" priority="144" id="{005200AD-0056-4A4E-8AEC-002300AE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D309</xm:sqref>
        </x14:conditionalFormatting>
        <x14:conditionalFormatting xmlns:xm="http://schemas.microsoft.com/office/excel/2006/main">
          <x14:cfRule type="duplicateValues" priority="143" id="{00780077-0048-465E-8D40-008F00D200E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D310</xm:sqref>
        </x14:conditionalFormatting>
        <x14:conditionalFormatting xmlns:xm="http://schemas.microsoft.com/office/excel/2006/main">
          <x14:cfRule type="duplicateValues" priority="142" id="{001C0074-00F3-428B-B6BF-00AF00EE005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D310</xm:sqref>
        </x14:conditionalFormatting>
        <x14:conditionalFormatting xmlns:xm="http://schemas.microsoft.com/office/excel/2006/main">
          <x14:cfRule type="duplicateValues" priority="141" id="{0063003D-00CB-434D-9A90-00D6001C000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D311</xm:sqref>
        </x14:conditionalFormatting>
        <x14:conditionalFormatting xmlns:xm="http://schemas.microsoft.com/office/excel/2006/main">
          <x14:cfRule type="duplicateValues" priority="140" id="{009C001B-0050-4CB6-AEC2-00A30060007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D311</xm:sqref>
        </x14:conditionalFormatting>
        <x14:conditionalFormatting xmlns:xm="http://schemas.microsoft.com/office/excel/2006/main">
          <x14:cfRule type="duplicateValues" priority="139" id="{004E00F8-00E5-46F2-A184-006D00AA002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D312</xm:sqref>
        </x14:conditionalFormatting>
        <x14:conditionalFormatting xmlns:xm="http://schemas.microsoft.com/office/excel/2006/main">
          <x14:cfRule type="duplicateValues" priority="138" id="{00A6007A-00BF-4B9B-9C23-004B00A800D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D312</xm:sqref>
        </x14:conditionalFormatting>
        <x14:conditionalFormatting xmlns:xm="http://schemas.microsoft.com/office/excel/2006/main">
          <x14:cfRule type="duplicateValues" priority="137" id="{0096008C-0031-491C-9297-00F4005100D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D313</xm:sqref>
        </x14:conditionalFormatting>
        <x14:conditionalFormatting xmlns:xm="http://schemas.microsoft.com/office/excel/2006/main">
          <x14:cfRule type="duplicateValues" priority="136" id="{00A200E4-007A-447F-94FD-005F002F009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D313</xm:sqref>
        </x14:conditionalFormatting>
        <x14:conditionalFormatting xmlns:xm="http://schemas.microsoft.com/office/excel/2006/main">
          <x14:cfRule type="duplicateValues" priority="135" id="{000A0064-001B-4837-B418-00220052002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D314</xm:sqref>
        </x14:conditionalFormatting>
        <x14:conditionalFormatting xmlns:xm="http://schemas.microsoft.com/office/excel/2006/main">
          <x14:cfRule type="duplicateValues" priority="134" id="{004B0004-00E2-4B6F-BFC8-006800B000C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D314</xm:sqref>
        </x14:conditionalFormatting>
        <x14:conditionalFormatting xmlns:xm="http://schemas.microsoft.com/office/excel/2006/main">
          <x14:cfRule type="duplicateValues" priority="133" id="{00BB00E6-0001-482A-B9FF-007500F8003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D315</xm:sqref>
        </x14:conditionalFormatting>
        <x14:conditionalFormatting xmlns:xm="http://schemas.microsoft.com/office/excel/2006/main">
          <x14:cfRule type="duplicateValues" priority="132" id="{00E30052-00E8-41BF-98EB-00030045003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D315</xm:sqref>
        </x14:conditionalFormatting>
        <x14:conditionalFormatting xmlns:xm="http://schemas.microsoft.com/office/excel/2006/main">
          <x14:cfRule type="duplicateValues" priority="131" id="{0053007B-005E-4490-900A-00FA0075003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D316</xm:sqref>
        </x14:conditionalFormatting>
        <x14:conditionalFormatting xmlns:xm="http://schemas.microsoft.com/office/excel/2006/main">
          <x14:cfRule type="duplicateValues" priority="130" id="{00F900C9-00B5-40C5-A1FC-00B100E3000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D316</xm:sqref>
        </x14:conditionalFormatting>
        <x14:conditionalFormatting xmlns:xm="http://schemas.microsoft.com/office/excel/2006/main">
          <x14:cfRule type="duplicateValues" priority="129" id="{00710093-002F-4540-AC7C-0049003E00A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D317</xm:sqref>
        </x14:conditionalFormatting>
        <x14:conditionalFormatting xmlns:xm="http://schemas.microsoft.com/office/excel/2006/main">
          <x14:cfRule type="duplicateValues" priority="128" id="{00B80018-0074-437E-AD4A-00210096007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D317</xm:sqref>
        </x14:conditionalFormatting>
        <x14:conditionalFormatting xmlns:xm="http://schemas.microsoft.com/office/excel/2006/main">
          <x14:cfRule type="duplicateValues" priority="127" id="{007F00CC-00A4-4970-99B1-0029001200E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D318</xm:sqref>
        </x14:conditionalFormatting>
        <x14:conditionalFormatting xmlns:xm="http://schemas.microsoft.com/office/excel/2006/main">
          <x14:cfRule type="duplicateValues" priority="126" id="{00DF0046-00C6-4032-9B63-00FD007D008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D318</xm:sqref>
        </x14:conditionalFormatting>
        <x14:conditionalFormatting xmlns:xm="http://schemas.microsoft.com/office/excel/2006/main">
          <x14:cfRule type="duplicateValues" priority="125" id="{003300B6-004A-41BE-9333-00B7008F000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D320</xm:sqref>
        </x14:conditionalFormatting>
        <x14:conditionalFormatting xmlns:xm="http://schemas.microsoft.com/office/excel/2006/main">
          <x14:cfRule type="duplicateValues" priority="124" id="{00340017-0080-404B-816C-006800D700E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D320</xm:sqref>
        </x14:conditionalFormatting>
        <x14:conditionalFormatting xmlns:xm="http://schemas.microsoft.com/office/excel/2006/main">
          <x14:cfRule type="duplicateValues" priority="123" id="{006D0081-0079-43E5-A0C5-00AD0041009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D321</xm:sqref>
        </x14:conditionalFormatting>
        <x14:conditionalFormatting xmlns:xm="http://schemas.microsoft.com/office/excel/2006/main">
          <x14:cfRule type="duplicateValues" priority="122" id="{004A0008-0000-4145-B728-00BA007E00F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D321</xm:sqref>
        </x14:conditionalFormatting>
        <x14:conditionalFormatting xmlns:xm="http://schemas.microsoft.com/office/excel/2006/main">
          <x14:cfRule type="duplicateValues" priority="121" id="{00E90081-0045-4F09-9063-008F00BF008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D322</xm:sqref>
        </x14:conditionalFormatting>
        <x14:conditionalFormatting xmlns:xm="http://schemas.microsoft.com/office/excel/2006/main">
          <x14:cfRule type="duplicateValues" priority="120" id="{00FB009C-0060-4069-801F-004800E9001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D322</xm:sqref>
        </x14:conditionalFormatting>
        <x14:conditionalFormatting xmlns:xm="http://schemas.microsoft.com/office/excel/2006/main">
          <x14:cfRule type="duplicateValues" priority="119" id="{00BA00F3-007F-49C3-BE7E-00FD004A00A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D323</xm:sqref>
        </x14:conditionalFormatting>
        <x14:conditionalFormatting xmlns:xm="http://schemas.microsoft.com/office/excel/2006/main">
          <x14:cfRule type="duplicateValues" priority="118" id="{003C008C-00EA-41AD-9E54-00E200AD00F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D323</xm:sqref>
        </x14:conditionalFormatting>
        <x14:conditionalFormatting xmlns:xm="http://schemas.microsoft.com/office/excel/2006/main">
          <x14:cfRule type="duplicateValues" priority="117" id="{007D009C-000B-4960-B70C-008A001B00A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D324</xm:sqref>
        </x14:conditionalFormatting>
        <x14:conditionalFormatting xmlns:xm="http://schemas.microsoft.com/office/excel/2006/main">
          <x14:cfRule type="duplicateValues" priority="116" id="{00E50058-0081-4E44-8A2A-00E500E400F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D324</xm:sqref>
        </x14:conditionalFormatting>
        <x14:conditionalFormatting xmlns:xm="http://schemas.microsoft.com/office/excel/2006/main">
          <x14:cfRule type="duplicateValues" priority="115" id="{00D20049-005F-4ED4-B15C-006C005500C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D325</xm:sqref>
        </x14:conditionalFormatting>
        <x14:conditionalFormatting xmlns:xm="http://schemas.microsoft.com/office/excel/2006/main">
          <x14:cfRule type="duplicateValues" priority="114" id="{00BF00F7-00A1-4916-9DC9-0014002B000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D325</xm:sqref>
        </x14:conditionalFormatting>
        <x14:conditionalFormatting xmlns:xm="http://schemas.microsoft.com/office/excel/2006/main">
          <x14:cfRule type="duplicateValues" priority="113" id="{0080009A-000E-448C-9F3C-0072008100B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D326</xm:sqref>
        </x14:conditionalFormatting>
        <x14:conditionalFormatting xmlns:xm="http://schemas.microsoft.com/office/excel/2006/main">
          <x14:cfRule type="duplicateValues" priority="112" id="{00CC001C-0035-4B00-9C84-00DD007F00F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D326</xm:sqref>
        </x14:conditionalFormatting>
        <x14:conditionalFormatting xmlns:xm="http://schemas.microsoft.com/office/excel/2006/main">
          <x14:cfRule type="duplicateValues" priority="111" id="{00F50031-00A4-44E8-A9BA-005B0088008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D327</xm:sqref>
        </x14:conditionalFormatting>
        <x14:conditionalFormatting xmlns:xm="http://schemas.microsoft.com/office/excel/2006/main">
          <x14:cfRule type="duplicateValues" priority="110" id="{00A300A5-00A6-41E6-981E-00AF004500C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D327</xm:sqref>
        </x14:conditionalFormatting>
        <x14:conditionalFormatting xmlns:xm="http://schemas.microsoft.com/office/excel/2006/main">
          <x14:cfRule type="duplicateValues" priority="109" id="{00170033-005A-4225-BEC3-00C00017002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D328</xm:sqref>
        </x14:conditionalFormatting>
        <x14:conditionalFormatting xmlns:xm="http://schemas.microsoft.com/office/excel/2006/main">
          <x14:cfRule type="duplicateValues" priority="108" id="{00D000A5-006B-4045-9BF3-004E001000D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D328</xm:sqref>
        </x14:conditionalFormatting>
        <x14:conditionalFormatting xmlns:xm="http://schemas.microsoft.com/office/excel/2006/main">
          <x14:cfRule type="duplicateValues" priority="107" id="{007400D0-0060-4DA4-B832-002F000000F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D329</xm:sqref>
        </x14:conditionalFormatting>
        <x14:conditionalFormatting xmlns:xm="http://schemas.microsoft.com/office/excel/2006/main">
          <x14:cfRule type="duplicateValues" priority="106" id="{004E002F-00FE-4B26-A5BA-0059008000A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D329</xm:sqref>
        </x14:conditionalFormatting>
        <x14:conditionalFormatting xmlns:xm="http://schemas.microsoft.com/office/excel/2006/main">
          <x14:cfRule type="duplicateValues" priority="105" id="{00220052-0035-4649-BD82-000100EF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D330</xm:sqref>
        </x14:conditionalFormatting>
        <x14:conditionalFormatting xmlns:xm="http://schemas.microsoft.com/office/excel/2006/main">
          <x14:cfRule type="duplicateValues" priority="104" id="{00FF005B-00A1-410B-A983-00FB00A0004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D330</xm:sqref>
        </x14:conditionalFormatting>
        <x14:conditionalFormatting xmlns:xm="http://schemas.microsoft.com/office/excel/2006/main">
          <x14:cfRule type="duplicateValues" priority="103" id="{008F00BA-00AB-49EA-ACA3-00DA008A00A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D331</xm:sqref>
        </x14:conditionalFormatting>
        <x14:conditionalFormatting xmlns:xm="http://schemas.microsoft.com/office/excel/2006/main">
          <x14:cfRule type="duplicateValues" priority="102" id="{0027009F-004A-4212-BE72-001B0013002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D331</xm:sqref>
        </x14:conditionalFormatting>
        <x14:conditionalFormatting xmlns:xm="http://schemas.microsoft.com/office/excel/2006/main">
          <x14:cfRule type="duplicateValues" priority="101" id="{001B00A4-00B4-4FD6-AC25-006200A1003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D332</xm:sqref>
        </x14:conditionalFormatting>
        <x14:conditionalFormatting xmlns:xm="http://schemas.microsoft.com/office/excel/2006/main">
          <x14:cfRule type="duplicateValues" priority="100" id="{00E2005F-0001-4841-B0F1-00A600A0005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D332</xm:sqref>
        </x14:conditionalFormatting>
        <x14:conditionalFormatting xmlns:xm="http://schemas.microsoft.com/office/excel/2006/main">
          <x14:cfRule type="duplicateValues" priority="99" id="{000F0005-00E2-4FE4-B8F4-00280039008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D333</xm:sqref>
        </x14:conditionalFormatting>
        <x14:conditionalFormatting xmlns:xm="http://schemas.microsoft.com/office/excel/2006/main">
          <x14:cfRule type="duplicateValues" priority="98" id="{00A4002F-0000-466B-99F7-0061002000F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D333</xm:sqref>
        </x14:conditionalFormatting>
        <x14:conditionalFormatting xmlns:xm="http://schemas.microsoft.com/office/excel/2006/main">
          <x14:cfRule type="duplicateValues" priority="97" id="{009A0093-00CB-4145-983B-0027009100A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D334</xm:sqref>
        </x14:conditionalFormatting>
        <x14:conditionalFormatting xmlns:xm="http://schemas.microsoft.com/office/excel/2006/main">
          <x14:cfRule type="duplicateValues" priority="96" id="{00C6008F-0059-473B-B723-00FA0039006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D334</xm:sqref>
        </x14:conditionalFormatting>
        <x14:conditionalFormatting xmlns:xm="http://schemas.microsoft.com/office/excel/2006/main">
          <x14:cfRule type="duplicateValues" priority="95" id="{00900086-0041-479A-B92A-003C00B7009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D335</xm:sqref>
        </x14:conditionalFormatting>
        <x14:conditionalFormatting xmlns:xm="http://schemas.microsoft.com/office/excel/2006/main">
          <x14:cfRule type="duplicateValues" priority="94" id="{00890071-00C7-4DE8-BB83-009800E7006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D335</xm:sqref>
        </x14:conditionalFormatting>
        <x14:conditionalFormatting xmlns:xm="http://schemas.microsoft.com/office/excel/2006/main">
          <x14:cfRule type="duplicateValues" priority="93" id="{00CF0038-0094-4B63-B643-00010098005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D336</xm:sqref>
        </x14:conditionalFormatting>
        <x14:conditionalFormatting xmlns:xm="http://schemas.microsoft.com/office/excel/2006/main">
          <x14:cfRule type="duplicateValues" priority="92" id="{001E00CF-000A-498B-BE00-007B003200C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D336</xm:sqref>
        </x14:conditionalFormatting>
        <x14:conditionalFormatting xmlns:xm="http://schemas.microsoft.com/office/excel/2006/main">
          <x14:cfRule type="duplicateValues" priority="91" id="{00AD00EC-001B-4F4C-8262-0095000B00C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D337</xm:sqref>
        </x14:conditionalFormatting>
        <x14:conditionalFormatting xmlns:xm="http://schemas.microsoft.com/office/excel/2006/main">
          <x14:cfRule type="duplicateValues" priority="90" id="{00A40074-00EB-444B-9958-007A0084000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D337</xm:sqref>
        </x14:conditionalFormatting>
        <x14:conditionalFormatting xmlns:xm="http://schemas.microsoft.com/office/excel/2006/main">
          <x14:cfRule type="duplicateValues" priority="89" id="{00D700B5-007B-4909-BCB4-00430075008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D338</xm:sqref>
        </x14:conditionalFormatting>
        <x14:conditionalFormatting xmlns:xm="http://schemas.microsoft.com/office/excel/2006/main">
          <x14:cfRule type="duplicateValues" priority="88" id="{00FD0057-00AE-463B-917F-00DF003100A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D338</xm:sqref>
        </x14:conditionalFormatting>
        <x14:conditionalFormatting xmlns:xm="http://schemas.microsoft.com/office/excel/2006/main">
          <x14:cfRule type="duplicateValues" priority="87" id="{000B00B3-0045-4F08-A077-005900EC00B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D339</xm:sqref>
        </x14:conditionalFormatting>
        <x14:conditionalFormatting xmlns:xm="http://schemas.microsoft.com/office/excel/2006/main">
          <x14:cfRule type="duplicateValues" priority="86" id="{009B00B9-006A-4718-A51F-00F6002D00C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D339</xm:sqref>
        </x14:conditionalFormatting>
        <x14:conditionalFormatting xmlns:xm="http://schemas.microsoft.com/office/excel/2006/main">
          <x14:cfRule type="duplicateValues" priority="85" id="{002600C0-0037-4678-BF1A-008100FC00E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D340</xm:sqref>
        </x14:conditionalFormatting>
        <x14:conditionalFormatting xmlns:xm="http://schemas.microsoft.com/office/excel/2006/main">
          <x14:cfRule type="duplicateValues" priority="84" id="{000800A1-00B7-464E-9B86-005F00A0006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D340</xm:sqref>
        </x14:conditionalFormatting>
        <x14:conditionalFormatting xmlns:xm="http://schemas.microsoft.com/office/excel/2006/main">
          <x14:cfRule type="duplicateValues" priority="83" id="{000900B6-00C0-4C40-83B2-000D00FA00A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D341</xm:sqref>
        </x14:conditionalFormatting>
        <x14:conditionalFormatting xmlns:xm="http://schemas.microsoft.com/office/excel/2006/main">
          <x14:cfRule type="duplicateValues" priority="82" id="{00F700A0-00D8-4F17-84CB-001E00AC00E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D341</xm:sqref>
        </x14:conditionalFormatting>
        <x14:conditionalFormatting xmlns:xm="http://schemas.microsoft.com/office/excel/2006/main">
          <x14:cfRule type="duplicateValues" priority="81" id="{00C10072-00A1-4559-AF20-00E0002200D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D342</xm:sqref>
        </x14:conditionalFormatting>
        <x14:conditionalFormatting xmlns:xm="http://schemas.microsoft.com/office/excel/2006/main">
          <x14:cfRule type="duplicateValues" priority="80" id="{002C0097-0005-4389-9C0B-006400D2004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D342</xm:sqref>
        </x14:conditionalFormatting>
        <x14:conditionalFormatting xmlns:xm="http://schemas.microsoft.com/office/excel/2006/main">
          <x14:cfRule type="duplicateValues" priority="79" id="{00530049-008E-4D65-B197-00D800A5000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D343</xm:sqref>
        </x14:conditionalFormatting>
        <x14:conditionalFormatting xmlns:xm="http://schemas.microsoft.com/office/excel/2006/main">
          <x14:cfRule type="duplicateValues" priority="78" id="{00140049-00F9-4840-AD39-00580068003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D343</xm:sqref>
        </x14:conditionalFormatting>
        <x14:conditionalFormatting xmlns:xm="http://schemas.microsoft.com/office/excel/2006/main">
          <x14:cfRule type="duplicateValues" priority="77" id="{000B0035-00D3-4CCA-B699-00610029001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D344</xm:sqref>
        </x14:conditionalFormatting>
        <x14:conditionalFormatting xmlns:xm="http://schemas.microsoft.com/office/excel/2006/main">
          <x14:cfRule type="duplicateValues" priority="76" id="{009F005B-0032-4E9F-9B9F-009B009900A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D344</xm:sqref>
        </x14:conditionalFormatting>
        <x14:conditionalFormatting xmlns:xm="http://schemas.microsoft.com/office/excel/2006/main">
          <x14:cfRule type="duplicateValues" priority="75" id="{00FC0090-0028-47C1-8AD9-00DF003300D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D345</xm:sqref>
        </x14:conditionalFormatting>
        <x14:conditionalFormatting xmlns:xm="http://schemas.microsoft.com/office/excel/2006/main">
          <x14:cfRule type="duplicateValues" priority="74" id="{00FC00E5-0097-4FE1-A22A-004E00E8009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D345</xm:sqref>
        </x14:conditionalFormatting>
        <x14:conditionalFormatting xmlns:xm="http://schemas.microsoft.com/office/excel/2006/main">
          <x14:cfRule type="duplicateValues" priority="73" id="{00BF0097-00A5-4919-9025-0070004600C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D346</xm:sqref>
        </x14:conditionalFormatting>
        <x14:conditionalFormatting xmlns:xm="http://schemas.microsoft.com/office/excel/2006/main">
          <x14:cfRule type="duplicateValues" priority="72" id="{003C007D-0048-4764-84EC-00ED0032003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D346</xm:sqref>
        </x14:conditionalFormatting>
        <x14:conditionalFormatting xmlns:xm="http://schemas.microsoft.com/office/excel/2006/main">
          <x14:cfRule type="duplicateValues" priority="71" id="{00150039-0009-4A84-A298-0079005C007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D347</xm:sqref>
        </x14:conditionalFormatting>
        <x14:conditionalFormatting xmlns:xm="http://schemas.microsoft.com/office/excel/2006/main">
          <x14:cfRule type="duplicateValues" priority="70" id="{00E000CF-00CA-441F-9DC8-00E5008800F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D347</xm:sqref>
        </x14:conditionalFormatting>
        <x14:conditionalFormatting xmlns:xm="http://schemas.microsoft.com/office/excel/2006/main">
          <x14:cfRule type="duplicateValues" priority="69" id="{002400E9-0003-40E5-BF64-006C0040001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D348</xm:sqref>
        </x14:conditionalFormatting>
        <x14:conditionalFormatting xmlns:xm="http://schemas.microsoft.com/office/excel/2006/main">
          <x14:cfRule type="duplicateValues" priority="68" id="{009A00D5-007F-4F1F-8A63-000200D6003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D348</xm:sqref>
        </x14:conditionalFormatting>
        <x14:conditionalFormatting xmlns:xm="http://schemas.microsoft.com/office/excel/2006/main">
          <x14:cfRule type="duplicateValues" priority="67" id="{00490075-0011-4657-ACD8-00D7004E00D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D349</xm:sqref>
        </x14:conditionalFormatting>
        <x14:conditionalFormatting xmlns:xm="http://schemas.microsoft.com/office/excel/2006/main">
          <x14:cfRule type="duplicateValues" priority="66" id="{00350099-00EB-4625-9860-001C005A009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D349</xm:sqref>
        </x14:conditionalFormatting>
        <x14:conditionalFormatting xmlns:xm="http://schemas.microsoft.com/office/excel/2006/main">
          <x14:cfRule type="duplicateValues" priority="65" id="{003D0035-0048-4508-A335-005F0005002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D350</xm:sqref>
        </x14:conditionalFormatting>
        <x14:conditionalFormatting xmlns:xm="http://schemas.microsoft.com/office/excel/2006/main">
          <x14:cfRule type="duplicateValues" priority="64" id="{009300D8-00AC-41B7-8A0F-00D60038001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D350</xm:sqref>
        </x14:conditionalFormatting>
        <x14:conditionalFormatting xmlns:xm="http://schemas.microsoft.com/office/excel/2006/main">
          <x14:cfRule type="duplicateValues" priority="63" id="{005A009B-0068-4FC1-A334-00F300B000F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D351</xm:sqref>
        </x14:conditionalFormatting>
        <x14:conditionalFormatting xmlns:xm="http://schemas.microsoft.com/office/excel/2006/main">
          <x14:cfRule type="duplicateValues" priority="62" id="{00CE001D-00AB-48A2-92EF-001200B700C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D351</xm:sqref>
        </x14:conditionalFormatting>
        <x14:conditionalFormatting xmlns:xm="http://schemas.microsoft.com/office/excel/2006/main">
          <x14:cfRule type="duplicateValues" priority="61" id="{00E400F5-0014-42C5-947F-00DF007C00B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D352</xm:sqref>
        </x14:conditionalFormatting>
        <x14:conditionalFormatting xmlns:xm="http://schemas.microsoft.com/office/excel/2006/main">
          <x14:cfRule type="duplicateValues" priority="60" id="{00720097-00FA-4578-88D1-002200CC004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D352</xm:sqref>
        </x14:conditionalFormatting>
        <x14:conditionalFormatting xmlns:xm="http://schemas.microsoft.com/office/excel/2006/main">
          <x14:cfRule type="duplicateValues" priority="59" id="{00B400C5-005F-41F2-AAAE-00C4008A00A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D353</xm:sqref>
        </x14:conditionalFormatting>
        <x14:conditionalFormatting xmlns:xm="http://schemas.microsoft.com/office/excel/2006/main">
          <x14:cfRule type="duplicateValues" priority="58" id="{00340087-00B9-4083-9D1F-009C00D8001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D353</xm:sqref>
        </x14:conditionalFormatting>
        <x14:conditionalFormatting xmlns:xm="http://schemas.microsoft.com/office/excel/2006/main">
          <x14:cfRule type="duplicateValues" priority="57" id="{00C700DE-00E2-487A-89F9-00EC0066003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D354</xm:sqref>
        </x14:conditionalFormatting>
        <x14:conditionalFormatting xmlns:xm="http://schemas.microsoft.com/office/excel/2006/main">
          <x14:cfRule type="duplicateValues" priority="56" id="{00A50098-0062-4FFB-90FA-00CB000000A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D354</xm:sqref>
        </x14:conditionalFormatting>
        <x14:conditionalFormatting xmlns:xm="http://schemas.microsoft.com/office/excel/2006/main">
          <x14:cfRule type="duplicateValues" priority="55" id="{00D30092-00D6-48BC-B988-0011005D00E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D355</xm:sqref>
        </x14:conditionalFormatting>
        <x14:conditionalFormatting xmlns:xm="http://schemas.microsoft.com/office/excel/2006/main">
          <x14:cfRule type="duplicateValues" priority="54" id="{001D0066-0013-46E7-93CD-008C002E00A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D355</xm:sqref>
        </x14:conditionalFormatting>
        <x14:conditionalFormatting xmlns:xm="http://schemas.microsoft.com/office/excel/2006/main">
          <x14:cfRule type="duplicateValues" priority="53" id="{00E200BA-00F6-4934-BAB1-00170052007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D356</xm:sqref>
        </x14:conditionalFormatting>
        <x14:conditionalFormatting xmlns:xm="http://schemas.microsoft.com/office/excel/2006/main">
          <x14:cfRule type="duplicateValues" priority="52" id="{00D30097-00A1-4EE7-9F60-0008008500F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D356</xm:sqref>
        </x14:conditionalFormatting>
        <x14:conditionalFormatting xmlns:xm="http://schemas.microsoft.com/office/excel/2006/main">
          <x14:cfRule type="duplicateValues" priority="51" id="{002D008D-0044-447E-BAB0-00B100A800F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D357</xm:sqref>
        </x14:conditionalFormatting>
        <x14:conditionalFormatting xmlns:xm="http://schemas.microsoft.com/office/excel/2006/main">
          <x14:cfRule type="duplicateValues" priority="50" id="{00A50077-00C5-4A2C-AE54-005F0019007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D357</xm:sqref>
        </x14:conditionalFormatting>
        <x14:conditionalFormatting xmlns:xm="http://schemas.microsoft.com/office/excel/2006/main">
          <x14:cfRule type="duplicateValues" priority="49" id="{007B002E-0053-4884-A48F-0099008E001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D358</xm:sqref>
        </x14:conditionalFormatting>
        <x14:conditionalFormatting xmlns:xm="http://schemas.microsoft.com/office/excel/2006/main">
          <x14:cfRule type="duplicateValues" priority="48" id="{00D60094-0003-45D8-9338-006C003700D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D358</xm:sqref>
        </x14:conditionalFormatting>
        <x14:conditionalFormatting xmlns:xm="http://schemas.microsoft.com/office/excel/2006/main">
          <x14:cfRule type="duplicateValues" priority="47" id="{00FC0057-001E-4789-B5D9-0090004500A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D359</xm:sqref>
        </x14:conditionalFormatting>
        <x14:conditionalFormatting xmlns:xm="http://schemas.microsoft.com/office/excel/2006/main">
          <x14:cfRule type="duplicateValues" priority="46" id="{00920009-00CD-4B7B-B1A8-005600B6003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D359</xm:sqref>
        </x14:conditionalFormatting>
        <x14:conditionalFormatting xmlns:xm="http://schemas.microsoft.com/office/excel/2006/main">
          <x14:cfRule type="duplicateValues" priority="45" id="{00CF005B-000D-46F6-BEFA-00DE00A2005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D360</xm:sqref>
        </x14:conditionalFormatting>
        <x14:conditionalFormatting xmlns:xm="http://schemas.microsoft.com/office/excel/2006/main">
          <x14:cfRule type="duplicateValues" priority="44" id="{007600F2-0023-4BCB-AEE4-008F00C7004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D360</xm:sqref>
        </x14:conditionalFormatting>
        <x14:conditionalFormatting xmlns:xm="http://schemas.microsoft.com/office/excel/2006/main">
          <x14:cfRule type="duplicateValues" priority="43" id="{00D800EE-00F7-42A0-9053-00A00082006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D361</xm:sqref>
        </x14:conditionalFormatting>
        <x14:conditionalFormatting xmlns:xm="http://schemas.microsoft.com/office/excel/2006/main">
          <x14:cfRule type="duplicateValues" priority="42" id="{006D00BB-0045-4B11-BD24-003C004400A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D361</xm:sqref>
        </x14:conditionalFormatting>
        <x14:conditionalFormatting xmlns:xm="http://schemas.microsoft.com/office/excel/2006/main">
          <x14:cfRule type="duplicateValues" priority="41" id="{00EA00AD-00A8-45A6-8D83-004D009900E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D362</xm:sqref>
        </x14:conditionalFormatting>
        <x14:conditionalFormatting xmlns:xm="http://schemas.microsoft.com/office/excel/2006/main">
          <x14:cfRule type="duplicateValues" priority="40" id="{00C900B1-00F8-4F60-BFBD-0006003C006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D362</xm:sqref>
        </x14:conditionalFormatting>
        <x14:conditionalFormatting xmlns:xm="http://schemas.microsoft.com/office/excel/2006/main">
          <x14:cfRule type="duplicateValues" priority="39" id="{00F600F3-00AA-4049-AE2B-00BB0051007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D391</xm:sqref>
        </x14:conditionalFormatting>
        <x14:conditionalFormatting xmlns:xm="http://schemas.microsoft.com/office/excel/2006/main">
          <x14:cfRule type="duplicateValues" priority="38" id="{005D006D-00DA-4775-8297-001F002F00E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D391</xm:sqref>
        </x14:conditionalFormatting>
        <x14:conditionalFormatting xmlns:xm="http://schemas.microsoft.com/office/excel/2006/main">
          <x14:cfRule type="duplicateValues" priority="37" id="{00D10004-00E8-4B62-A523-003B00BA007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D392</xm:sqref>
        </x14:conditionalFormatting>
        <x14:conditionalFormatting xmlns:xm="http://schemas.microsoft.com/office/excel/2006/main">
          <x14:cfRule type="duplicateValues" priority="36" id="{007E004D-00BD-4603-9703-000C000B002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D392</xm:sqref>
        </x14:conditionalFormatting>
        <x14:conditionalFormatting xmlns:xm="http://schemas.microsoft.com/office/excel/2006/main">
          <x14:cfRule type="duplicateValues" priority="35" id="{00A1004E-008D-4AB3-9D1F-009A0009000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D393</xm:sqref>
        </x14:conditionalFormatting>
        <x14:conditionalFormatting xmlns:xm="http://schemas.microsoft.com/office/excel/2006/main">
          <x14:cfRule type="duplicateValues" priority="34" id="{00BA008F-000E-4847-B6D0-00A1006D00B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D393</xm:sqref>
        </x14:conditionalFormatting>
        <x14:conditionalFormatting xmlns:xm="http://schemas.microsoft.com/office/excel/2006/main">
          <x14:cfRule type="duplicateValues" priority="33" id="{00D600FC-00D9-4BB2-9A19-00D400CA00C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D394</xm:sqref>
        </x14:conditionalFormatting>
        <x14:conditionalFormatting xmlns:xm="http://schemas.microsoft.com/office/excel/2006/main">
          <x14:cfRule type="duplicateValues" priority="32" id="{00D30066-00A8-4AC5-836D-005B000800E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D394</xm:sqref>
        </x14:conditionalFormatting>
        <x14:conditionalFormatting xmlns:xm="http://schemas.microsoft.com/office/excel/2006/main">
          <x14:cfRule type="duplicateValues" priority="31" id="{004A0006-0079-4F8D-9B69-002B000000B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D395</xm:sqref>
        </x14:conditionalFormatting>
        <x14:conditionalFormatting xmlns:xm="http://schemas.microsoft.com/office/excel/2006/main">
          <x14:cfRule type="duplicateValues" priority="30" id="{007E00E7-000B-40B6-B528-007C00A700E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D395</xm:sqref>
        </x14:conditionalFormatting>
        <x14:conditionalFormatting xmlns:xm="http://schemas.microsoft.com/office/excel/2006/main">
          <x14:cfRule type="duplicateValues" priority="29" id="{0079005E-00A5-4E95-B520-00A900BC00D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D396</xm:sqref>
        </x14:conditionalFormatting>
        <x14:conditionalFormatting xmlns:xm="http://schemas.microsoft.com/office/excel/2006/main">
          <x14:cfRule type="duplicateValues" priority="28" id="{00130045-00C6-4A61-8696-006000B900A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D396</xm:sqref>
        </x14:conditionalFormatting>
        <x14:conditionalFormatting xmlns:xm="http://schemas.microsoft.com/office/excel/2006/main">
          <x14:cfRule type="duplicateValues" priority="27" id="{00CF009E-007D-40E9-B8FE-0077007000C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D397</xm:sqref>
        </x14:conditionalFormatting>
        <x14:conditionalFormatting xmlns:xm="http://schemas.microsoft.com/office/excel/2006/main">
          <x14:cfRule type="duplicateValues" priority="26" id="{00FC0059-00E4-4E26-BB56-00FC001B002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D397</xm:sqref>
        </x14:conditionalFormatting>
        <x14:conditionalFormatting xmlns:xm="http://schemas.microsoft.com/office/excel/2006/main">
          <x14:cfRule type="duplicateValues" priority="25" id="{005400AE-00E1-40A7-91DE-0083000200A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D398</xm:sqref>
        </x14:conditionalFormatting>
        <x14:conditionalFormatting xmlns:xm="http://schemas.microsoft.com/office/excel/2006/main">
          <x14:cfRule type="duplicateValues" priority="24" id="{009B000F-000C-47D5-BC65-00C6000E009A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D398</xm:sqref>
        </x14:conditionalFormatting>
        <x14:conditionalFormatting xmlns:xm="http://schemas.microsoft.com/office/excel/2006/main">
          <x14:cfRule type="duplicateValues" priority="23" id="{00290035-008E-4D04-AB5C-00EF0086007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D399</xm:sqref>
        </x14:conditionalFormatting>
        <x14:conditionalFormatting xmlns:xm="http://schemas.microsoft.com/office/excel/2006/main">
          <x14:cfRule type="duplicateValues" priority="22" id="{00B600CB-005D-4C16-8B6E-0004003200A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D399</xm:sqref>
        </x14:conditionalFormatting>
        <x14:conditionalFormatting xmlns:xm="http://schemas.microsoft.com/office/excel/2006/main">
          <x14:cfRule type="duplicateValues" priority="21" id="{00CB005C-0099-4830-ACF3-00EB004F006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D400</xm:sqref>
        </x14:conditionalFormatting>
        <x14:conditionalFormatting xmlns:xm="http://schemas.microsoft.com/office/excel/2006/main">
          <x14:cfRule type="duplicateValues" priority="20" id="{00AB0018-00D6-4F2E-9EE3-00C7002200A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D400</xm:sqref>
        </x14:conditionalFormatting>
        <x14:conditionalFormatting xmlns:xm="http://schemas.microsoft.com/office/excel/2006/main">
          <x14:cfRule type="duplicateValues" priority="19" id="{003E0089-0046-4095-AC14-00110007005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D401</xm:sqref>
        </x14:conditionalFormatting>
        <x14:conditionalFormatting xmlns:xm="http://schemas.microsoft.com/office/excel/2006/main">
          <x14:cfRule type="duplicateValues" priority="18" id="{004B0044-00D9-48EB-B560-000E008D007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D401</xm:sqref>
        </x14:conditionalFormatting>
        <x14:conditionalFormatting xmlns:xm="http://schemas.microsoft.com/office/excel/2006/main">
          <x14:cfRule type="duplicateValues" priority="17" id="{00700024-00AE-41C8-A511-0052002F002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D402</xm:sqref>
        </x14:conditionalFormatting>
        <x14:conditionalFormatting xmlns:xm="http://schemas.microsoft.com/office/excel/2006/main">
          <x14:cfRule type="duplicateValues" priority="16" id="{001D00AA-0004-4CC1-AE56-00EC00EB00D1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D402</xm:sqref>
        </x14:conditionalFormatting>
        <x14:conditionalFormatting xmlns:xm="http://schemas.microsoft.com/office/excel/2006/main">
          <x14:cfRule type="duplicateValues" priority="15" id="{007A00E0-0007-4202-BA37-007E00BB000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D403</xm:sqref>
        </x14:conditionalFormatting>
        <x14:conditionalFormatting xmlns:xm="http://schemas.microsoft.com/office/excel/2006/main">
          <x14:cfRule type="duplicateValues" priority="14" id="{00F000CB-004D-4EC7-879D-000900EE009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D403</xm:sqref>
        </x14:conditionalFormatting>
        <x14:conditionalFormatting xmlns:xm="http://schemas.microsoft.com/office/excel/2006/main">
          <x14:cfRule type="duplicateValues" priority="13" id="{009D00B5-006D-47CC-943C-0049001D007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D404</xm:sqref>
        </x14:conditionalFormatting>
        <x14:conditionalFormatting xmlns:xm="http://schemas.microsoft.com/office/excel/2006/main">
          <x14:cfRule type="duplicateValues" priority="12" id="{00B20036-0047-40A6-8B46-009C00A2005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D404</xm:sqref>
        </x14:conditionalFormatting>
        <x14:conditionalFormatting xmlns:xm="http://schemas.microsoft.com/office/excel/2006/main">
          <x14:cfRule type="duplicateValues" priority="11" id="{0051007F-0034-4ABC-9135-005400B4000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D405</xm:sqref>
        </x14:conditionalFormatting>
        <x14:conditionalFormatting xmlns:xm="http://schemas.microsoft.com/office/excel/2006/main">
          <x14:cfRule type="duplicateValues" priority="10" id="{005200D9-009C-45D5-8DDE-00D10088002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D405</xm:sqref>
        </x14:conditionalFormatting>
        <x14:conditionalFormatting xmlns:xm="http://schemas.microsoft.com/office/excel/2006/main">
          <x14:cfRule type="duplicateValues" priority="9" id="{00E70022-004D-4B8F-BA93-0098002200B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D406</xm:sqref>
        </x14:conditionalFormatting>
        <x14:conditionalFormatting xmlns:xm="http://schemas.microsoft.com/office/excel/2006/main">
          <x14:cfRule type="duplicateValues" priority="8" id="{00080048-0037-4806-9FE2-000000BF00E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D406</xm:sqref>
        </x14:conditionalFormatting>
        <x14:conditionalFormatting xmlns:xm="http://schemas.microsoft.com/office/excel/2006/main">
          <x14:cfRule type="duplicateValues" priority="7" id="{00F200F8-008C-40D0-B375-000D009C00E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D408</xm:sqref>
        </x14:conditionalFormatting>
        <x14:conditionalFormatting xmlns:xm="http://schemas.microsoft.com/office/excel/2006/main">
          <x14:cfRule type="duplicateValues" priority="6" id="{001F003C-00B5-4C65-8A64-00DC00C9001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D408</xm:sqref>
        </x14:conditionalFormatting>
        <x14:conditionalFormatting xmlns:xm="http://schemas.microsoft.com/office/excel/2006/main">
          <x14:cfRule type="duplicateValues" priority="5" id="{0011004F-00C7-4121-9579-00A400D400D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D409</xm:sqref>
        </x14:conditionalFormatting>
        <x14:conditionalFormatting xmlns:xm="http://schemas.microsoft.com/office/excel/2006/main">
          <x14:cfRule type="duplicateValues" priority="4" id="{00720094-00EF-4A86-ACB7-00A7004F008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D409</xm:sqref>
        </x14:conditionalFormatting>
        <x14:conditionalFormatting xmlns:xm="http://schemas.microsoft.com/office/excel/2006/main">
          <x14:cfRule type="duplicateValues" priority="3" id="{0041004F-0012-4D2D-962D-001900A1008C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D410</xm:sqref>
        </x14:conditionalFormatting>
        <x14:conditionalFormatting xmlns:xm="http://schemas.microsoft.com/office/excel/2006/main">
          <x14:cfRule type="duplicateValues" priority="2" id="{00B80060-0067-41E0-B5C9-002B002B00D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D410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Бочкова Инна Николаевна</dc:creator>
  <dc:language>ru-RU</dc:language>
  <cp:revision>11</cp:revision>
  <dcterms:created xsi:type="dcterms:W3CDTF">2021-05-17T08:52:01Z</dcterms:created>
  <dcterms:modified xsi:type="dcterms:W3CDTF">2026-04-24T08:57:44Z</dcterms:modified>
</cp:coreProperties>
</file>